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总报价清单" sheetId="28" r:id="rId1"/>
    <sheet name="自控仪表价明细表" sheetId="30" r:id="rId2"/>
    <sheet name="机械仪表报价明细表 " sheetId="32" r:id="rId3"/>
    <sheet name="主要外协、外购件明细表" sheetId="31" r:id="rId4"/>
    <sheet name="质保期内备品备件报价表" sheetId="21" r:id="rId5"/>
    <sheet name="特殊工具报价表" sheetId="22" r:id="rId6"/>
    <sheet name="推荐的质保期后分项报价表" sheetId="25" r:id="rId7"/>
  </sheets>
  <definedNames>
    <definedName name="_xlnm.Print_Area" localSheetId="6">推荐的质保期后分项报价表!$A$1:$L$19</definedName>
    <definedName name="_xlnm.Print_Titles" localSheetId="0">总报价清单!$3:$7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<sst xmlns="http://schemas.openxmlformats.org/spreadsheetml/2006/main" count="819" uniqueCount="526">
  <si>
    <t>BJ项目</t>
  </si>
  <si>
    <t>成套仪表报价总价表</t>
  </si>
  <si>
    <t>项目：BJ项目</t>
  </si>
  <si>
    <t>车间：</t>
  </si>
  <si>
    <t>区域/内容：</t>
  </si>
  <si>
    <t>表号：</t>
  </si>
  <si>
    <t>仪表报价清单</t>
  </si>
  <si>
    <t>制表：</t>
  </si>
  <si>
    <t>制表日期：2026.03.09</t>
  </si>
  <si>
    <t>序号</t>
  </si>
  <si>
    <t>测点名称</t>
  </si>
  <si>
    <t>仪表名称</t>
  </si>
  <si>
    <t>型号</t>
  </si>
  <si>
    <t>规格</t>
  </si>
  <si>
    <t>备注</t>
  </si>
  <si>
    <t>数量</t>
  </si>
  <si>
    <t>单位</t>
  </si>
  <si>
    <t>单价/元</t>
  </si>
  <si>
    <t>合计/元</t>
  </si>
  <si>
    <t>一、</t>
  </si>
  <si>
    <t>自控仪表</t>
  </si>
  <si>
    <t>温度传感器</t>
  </si>
  <si>
    <t>见报价明细表</t>
  </si>
  <si>
    <t>套</t>
  </si>
  <si>
    <t>压力传感器</t>
  </si>
  <si>
    <t>电磁、涡街、超声、V锥、热式流量计</t>
  </si>
  <si>
    <t>静压式液位传感器</t>
  </si>
  <si>
    <t>雷达、超声液位传感器</t>
  </si>
  <si>
    <t>射频导纳、投入式浮球液位开关</t>
  </si>
  <si>
    <t>磁翻板、浮标液位传感器</t>
  </si>
  <si>
    <t>电接点压力表</t>
  </si>
  <si>
    <t>pH计</t>
  </si>
  <si>
    <t>合计1</t>
  </si>
  <si>
    <t>以上设备材料合计</t>
  </si>
  <si>
    <t>二</t>
  </si>
  <si>
    <t>机械表</t>
  </si>
  <si>
    <t>双金属温度计</t>
  </si>
  <si>
    <t>压力表</t>
  </si>
  <si>
    <t>合计2</t>
  </si>
  <si>
    <t>三</t>
  </si>
  <si>
    <t>总计（合计1+合计2）</t>
  </si>
  <si>
    <t>B</t>
  </si>
  <si>
    <t>运费合计（到甲方指定工厂内）</t>
  </si>
  <si>
    <t>含</t>
  </si>
  <si>
    <t>C</t>
  </si>
  <si>
    <t>调试费用合计</t>
  </si>
  <si>
    <t>包含工具、辅材、劳务、员工投标及HSE费用</t>
  </si>
  <si>
    <t>D</t>
  </si>
  <si>
    <t>13%增值税专用发票合计</t>
  </si>
  <si>
    <t>合计：人民币（大写）</t>
  </si>
  <si>
    <t xml:space="preserve">注：
1、此表的总报价为投标总价。即买方支付给卖方的本次招标标的物、完成整个合同的所有费用；
2、投标总价是指投标人完成整个系统，实现项目技术标书要求所需的所有费用，包括所有货物（含所有设备、材料、备品备件及专用工具、易损易耗件）的设计、制造或采购、检测、包装、运输、保险、调试验收、培训、技术服务（含技术资料、图纸的提供）、技术专利、质保期保障以及相关税费等的全部费用。
3、若单项价格与总价不符，以单项价格为准修正总价。
4、此报价总价表仅供参考，要求投标人报价时应包含项目的全部内容，不可漏报，报价表格亦可依投标方模板。                                              5、付款条件：30%预付款 +30%发货款+30%调试款+10%质保款（质保期满）。                                                                                                   6、交货期：40天内交货。                                                                                                  7、质保期：工程竣工验收合格后系统正式运行期满24个月或货到现场30个月（以先到为准）。                                                   </t>
  </si>
  <si>
    <t xml:space="preserve">投标人代表签字盖章：  
  日期：
</t>
  </si>
  <si>
    <t>自控仪表汇总表</t>
  </si>
  <si>
    <t>位号</t>
  </si>
  <si>
    <t>仪表类型</t>
  </si>
  <si>
    <t xml:space="preserve"> 规  格                                </t>
  </si>
  <si>
    <t>品牌</t>
  </si>
  <si>
    <t>材质</t>
  </si>
  <si>
    <t>仪表本身配置及涵盖配件等描述</t>
  </si>
  <si>
    <t>数量/台套</t>
  </si>
  <si>
    <t>单台总价（元）</t>
  </si>
  <si>
    <t>合计总价（元）</t>
  </si>
  <si>
    <t>一</t>
  </si>
  <si>
    <t>01TT01</t>
  </si>
  <si>
    <r>
      <rPr>
        <sz val="10"/>
        <rFont val="宋体"/>
        <charset val="134"/>
      </rPr>
      <t>滤液池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</si>
  <si>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t>PT100温度传感器</t>
  </si>
  <si>
    <t>01TT02</t>
  </si>
  <si>
    <r>
      <rPr>
        <sz val="10"/>
        <rFont val="宋体"/>
        <charset val="134"/>
      </rPr>
      <t>除砂罐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</si>
  <si>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t>01TT03</t>
  </si>
  <si>
    <t>换热罐
温度计</t>
  </si>
  <si>
    <t>01TT04</t>
  </si>
  <si>
    <t>热浆罐
温度计</t>
  </si>
  <si>
    <t>01TT05</t>
  </si>
  <si>
    <t>缓存罐
温度计</t>
  </si>
  <si>
    <t>01TT06</t>
  </si>
  <si>
    <r>
      <rPr>
        <sz val="10"/>
        <rFont val="宋体"/>
        <charset val="134"/>
      </rPr>
      <t>重液罐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</si>
  <si>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t>01TT07</t>
  </si>
  <si>
    <r>
      <rPr>
        <sz val="10"/>
        <rFont val="宋体"/>
        <charset val="134"/>
      </rPr>
      <t>热水罐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</si>
  <si>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t>01TT08</t>
  </si>
  <si>
    <r>
      <rPr>
        <sz val="10"/>
        <rFont val="宋体"/>
        <charset val="134"/>
      </rPr>
      <t>混合罐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</si>
  <si>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t>01TT10</t>
  </si>
  <si>
    <t>重液降温温度计</t>
  </si>
  <si>
    <t>01TT11A/B/C/D/E/F</t>
  </si>
  <si>
    <t>浆料加热罐温度计</t>
  </si>
  <si>
    <t>21TT01</t>
  </si>
  <si>
    <t>塔水回水温度计</t>
  </si>
  <si>
    <t>21TT02</t>
  </si>
  <si>
    <t>冷却水箱温度计</t>
  </si>
  <si>
    <t>21TT03</t>
  </si>
  <si>
    <t>冷水箱温度计</t>
  </si>
  <si>
    <t>01TT12</t>
  </si>
  <si>
    <r>
      <rPr>
        <sz val="10"/>
        <rFont val="宋体"/>
        <charset val="134"/>
      </rPr>
      <t>预留浆液池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温度计</t>
    </r>
  </si>
  <si>
    <t>02TT01A~
H</t>
  </si>
  <si>
    <t>1#~8#粗选螺旋
温度计</t>
  </si>
  <si>
    <t>02TT02A/B</t>
  </si>
  <si>
    <t>1#~2#餐厨沉淀器温度计</t>
  </si>
  <si>
    <t>02TT03A/B</t>
  </si>
  <si>
    <t>1#~2#老火油沉淀器温度计</t>
  </si>
  <si>
    <t>02TT04A~F</t>
  </si>
  <si>
    <t>1#~6#沉淀器温度计</t>
  </si>
  <si>
    <t>03TT01</t>
  </si>
  <si>
    <t>渗滤液池-温度传感器</t>
  </si>
  <si>
    <t>03TT02</t>
  </si>
  <si>
    <t>1#浆料池-温度传感器</t>
  </si>
  <si>
    <t>03TT03</t>
  </si>
  <si>
    <t>渗滤液缓冲池-温度传感器</t>
  </si>
  <si>
    <t>投入式温度传感器</t>
  </si>
  <si>
    <t>03TT04</t>
  </si>
  <si>
    <t>滤液加热-温度传感器</t>
  </si>
  <si>
    <t>05TT01</t>
  </si>
  <si>
    <t>调配池温度计</t>
  </si>
  <si>
    <t>07TT01
07TT02</t>
  </si>
  <si>
    <t>1#水解罐温度计
2#水解罐温度计</t>
  </si>
  <si>
    <t>07TT03A
07TT03B</t>
  </si>
  <si>
    <t>1#厌氧罐下温度计
1#厌氧罐中温度计</t>
  </si>
  <si>
    <t>07TT04A
07TT04B</t>
  </si>
  <si>
    <t>2#厌氧发酵罐下温度计
2#厌氧发酵罐上温度计</t>
  </si>
  <si>
    <t>07TT05A
07TT05B</t>
  </si>
  <si>
    <t>3#厌氧发酵罐下温度计
3#厌氧发酵罐上温度计</t>
  </si>
  <si>
    <t>07TT06A
07TT06B</t>
  </si>
  <si>
    <t>4#厌氧发酵罐下温度计
4#厌氧发酵罐上温度计</t>
  </si>
  <si>
    <t>07TT07A
07TT07B</t>
  </si>
  <si>
    <t>5#厌氧发酵罐下温度计
5#厌氧发酵罐上温度计</t>
  </si>
  <si>
    <t>07TT08A
07TT08B</t>
  </si>
  <si>
    <t>6#厌氧发酵罐下温度计
6#厌氧发酵罐上温度计</t>
  </si>
  <si>
    <t>07TT09A
07TT09B</t>
  </si>
  <si>
    <t>7#厌氧发酵罐下温度计
7#厌氧发酵罐上温度计</t>
  </si>
  <si>
    <t>07TT10A
07TT10B</t>
  </si>
  <si>
    <t>8#厌氧发酵罐下温度计
8#厌氧发酵罐上温度计</t>
  </si>
  <si>
    <t>07TT11A
07TT11B
07TT11C</t>
  </si>
  <si>
    <t>9#厌氧发酵罐下温度计
9#厌氧发酵罐中温度计
9#厌氧发酵罐上温度计</t>
  </si>
  <si>
    <t>07TT12
07TT13</t>
  </si>
  <si>
    <t>1#消化液罐温度计
2#消化液罐温度计</t>
  </si>
  <si>
    <t>07TT14A
07TT14B
07TT14C
07TT14E</t>
  </si>
  <si>
    <t>1#厌氧罐消化液换热回水温度计
2/3#厌氧罐消化液换热回水温度计
4/5#厌氧罐消化液换热回水温度计
8/9#厌氧罐消化液换热回水温度计</t>
  </si>
  <si>
    <t>07TT15A
07TT15B</t>
  </si>
  <si>
    <t>1#水解罐换热回水温度计
2#水解罐换热回水温度计</t>
  </si>
  <si>
    <t>07TT16A
07TT16B</t>
  </si>
  <si>
    <t>6#厌氧罐换热回水温度计
7#厌氧罐换热回水温度计</t>
  </si>
  <si>
    <t>08TT01</t>
  </si>
  <si>
    <t>热水箱温度计</t>
  </si>
  <si>
    <t>08TT02</t>
  </si>
  <si>
    <t>2#浆料池温度传感器</t>
  </si>
  <si>
    <t>13TT01</t>
  </si>
  <si>
    <t>沼气出气柜温度</t>
  </si>
  <si>
    <t>14TT01A
14TT01B</t>
  </si>
  <si>
    <t>热水供水温度
热水回水温度</t>
  </si>
  <si>
    <t>14TT10
14TT11</t>
  </si>
  <si>
    <t>尿素储罐温度
尿素中间罐温度</t>
  </si>
  <si>
    <t>14TT20A
14TT20B
14TT20C
14TT20D</t>
  </si>
  <si>
    <t>烟气温度</t>
  </si>
  <si>
    <t>热电偶温度传感器</t>
  </si>
  <si>
    <t>07PT01
07PT02
07PT03
07PT04
07PT05
07PT06
07PT07
07PT08
07PT09</t>
  </si>
  <si>
    <t>1#厌氧罐内压力
2#厌氧罐内压力
3#厌氧罐内压力
4#厌氧罐内压力
5#厌氧罐内压力
6#厌氧罐内压力
7#厌氧罐内压力
8#厌氧罐内压力
9#厌氧罐内压力</t>
  </si>
  <si>
    <t>07PT10</t>
  </si>
  <si>
    <t>仪表气压力</t>
  </si>
  <si>
    <t xml:space="preserve">07PT11A
07PT11B
</t>
  </si>
  <si>
    <t>1#水解罐内压力
2#水解罐内压力</t>
  </si>
  <si>
    <t>07PT12A
07PT12B</t>
  </si>
  <si>
    <t>1#消化液罐内压力
2#消化液罐内压力</t>
  </si>
  <si>
    <t>08PT01A/B/C/D/E</t>
  </si>
  <si>
    <t>压滤机进料管压力变送器</t>
  </si>
  <si>
    <t>08PT02A/B/C/D/E</t>
  </si>
  <si>
    <t>压榨水进料压力变送器</t>
  </si>
  <si>
    <t>08PT03</t>
  </si>
  <si>
    <t>冲洗水管压力变送器</t>
  </si>
  <si>
    <t>13PT01A
13PT01B</t>
  </si>
  <si>
    <t>1#干法脱硫进出口压差
2#干法脱硫进出口压差</t>
  </si>
  <si>
    <t>压差传感器</t>
  </si>
  <si>
    <t>14PT01</t>
  </si>
  <si>
    <t>沼气压力</t>
  </si>
  <si>
    <t>14PT02</t>
  </si>
  <si>
    <t>热水压力</t>
  </si>
  <si>
    <t>14PT10</t>
  </si>
  <si>
    <t>压缩空气压力</t>
  </si>
  <si>
    <t>01FT01</t>
  </si>
  <si>
    <r>
      <rPr>
        <sz val="10"/>
        <rFont val="宋体"/>
        <charset val="134"/>
      </rPr>
      <t>回用液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</si>
  <si>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电磁流量计</t>
  </si>
  <si>
    <t>01FT02</t>
  </si>
  <si>
    <r>
      <rPr>
        <sz val="10"/>
        <rFont val="宋体"/>
        <charset val="134"/>
      </rPr>
      <t>喷淋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</si>
  <si>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01FT03</t>
  </si>
  <si>
    <r>
      <rPr>
        <sz val="10"/>
        <rFont val="宋体"/>
        <charset val="134"/>
      </rPr>
      <t>固液分离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</si>
  <si>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01FT04A</t>
  </si>
  <si>
    <r>
      <rPr>
        <sz val="10"/>
        <rFont val="宋体"/>
        <charset val="134"/>
      </rPr>
      <t>换热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</si>
  <si>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01FT05A/B/C/D/E/F</t>
  </si>
  <si>
    <r>
      <rPr>
        <sz val="10"/>
        <rFont val="宋体"/>
        <charset val="134"/>
      </rPr>
      <t>离心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</si>
  <si>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01FT06</t>
  </si>
  <si>
    <t>重液换热
流量计</t>
  </si>
  <si>
    <t>01FT07A</t>
  </si>
  <si>
    <r>
      <rPr>
        <sz val="10"/>
        <rFont val="宋体"/>
        <charset val="134"/>
      </rPr>
      <t>轻液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</si>
  <si>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一体外夹式超声波流量计</t>
  </si>
  <si>
    <t>01FT07B</t>
  </si>
  <si>
    <t>01FT08</t>
  </si>
  <si>
    <r>
      <rPr>
        <sz val="10"/>
        <rFont val="宋体"/>
        <charset val="134"/>
      </rPr>
      <t>碳源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</si>
  <si>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01FT09</t>
  </si>
  <si>
    <r>
      <rPr>
        <sz val="10"/>
        <rFont val="宋体"/>
        <charset val="134"/>
      </rPr>
      <t>出浆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</si>
  <si>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01FT10</t>
  </si>
  <si>
    <t>蒸汽流量计</t>
  </si>
  <si>
    <t>涡街流量计</t>
  </si>
  <si>
    <t>01FT11</t>
  </si>
  <si>
    <t>调浆流量计</t>
  </si>
  <si>
    <t>01FT12</t>
  </si>
  <si>
    <t>泥浆流量计</t>
  </si>
  <si>
    <t>01FT13</t>
  </si>
  <si>
    <t>01FT14</t>
  </si>
  <si>
    <t>重液冲洗
流量计</t>
  </si>
  <si>
    <t>01FT15</t>
  </si>
  <si>
    <t>01FT16</t>
  </si>
  <si>
    <r>
      <rPr>
        <sz val="10"/>
        <rFont val="宋体"/>
        <charset val="134"/>
      </rPr>
      <t>中水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流量计</t>
    </r>
  </si>
  <si>
    <t>01FT17</t>
  </si>
  <si>
    <t>溢流开关</t>
  </si>
  <si>
    <t>电子式流量开关</t>
  </si>
  <si>
    <t>01FT18</t>
  </si>
  <si>
    <t>再生水
流量计</t>
  </si>
  <si>
    <t>02FT01</t>
  </si>
  <si>
    <t>1#输料泵流量计</t>
  </si>
  <si>
    <t>超声波流量计</t>
  </si>
  <si>
    <t>02FT02</t>
  </si>
  <si>
    <t>2#输料泵流量计</t>
  </si>
  <si>
    <t>02FT03</t>
  </si>
  <si>
    <t>1#蒸汽流量计</t>
  </si>
  <si>
    <t>02FT04</t>
  </si>
  <si>
    <t>中水水表</t>
  </si>
  <si>
    <t>03FT01</t>
  </si>
  <si>
    <t>回用液管道流量计</t>
  </si>
  <si>
    <t>03FT02</t>
  </si>
  <si>
    <t>渗滤液流量计</t>
  </si>
  <si>
    <t>03FT03</t>
  </si>
  <si>
    <t>喷淋流量计</t>
  </si>
  <si>
    <t>03FT04</t>
  </si>
  <si>
    <t>出浆流量计</t>
  </si>
  <si>
    <t>05FT01</t>
  </si>
  <si>
    <t>粪污浆料流量计</t>
  </si>
  <si>
    <t>05FT02</t>
  </si>
  <si>
    <t>冲洗水水表</t>
  </si>
  <si>
    <t>远传机械水表</t>
  </si>
  <si>
    <t>07FT01
07FT02
07FT03
07FT04
07FT05
07FT06
07FT07
07FT08</t>
  </si>
  <si>
    <t>2#厌氧罐浆料进料流量计
3#厌氧罐浆料进料流量计
4#厌氧罐浆料进料流量计
5#厌氧罐浆料进料流量计
6#厌氧罐浆料进料流量计
7#厌氧罐浆料进料流量计
8#厌氧罐浆料进料流量计
9#厌氧罐浆料进料流量计</t>
  </si>
  <si>
    <t>07FT09</t>
  </si>
  <si>
    <t>3#厌氧罐粪污进料流量计</t>
  </si>
  <si>
    <t>07FT10
07FT11</t>
  </si>
  <si>
    <t>4#厌氧罐减量化浓液进料流量计
5#厌氧罐减量化浓液进料流量计</t>
  </si>
  <si>
    <t>07FT12</t>
  </si>
  <si>
    <t>9#厌氧罐HPRO浓液进料流量计</t>
  </si>
  <si>
    <t>07FT13
07FT14</t>
  </si>
  <si>
    <t>6#厌氧罐污泥进料流量计
7#厌氧罐污泥进料流量计</t>
  </si>
  <si>
    <t xml:space="preserve">07FT15
</t>
  </si>
  <si>
    <t>1#水解罐进沼液流量计</t>
  </si>
  <si>
    <t>07FT16
07FT17</t>
  </si>
  <si>
    <t>1#生化进水流量计
2#生化进水流量计</t>
  </si>
  <si>
    <t>07FT18
07FT19</t>
  </si>
  <si>
    <t>2#A池进重液流量计
3#A池进重液流量计</t>
  </si>
  <si>
    <t>07FT20
07FT21
07FT22
07FT23
07FT24
07FT25
07FT26
07FT27</t>
  </si>
  <si>
    <t>2#厌氧罐沼气流量计
3#厌氧罐沼气流量计
4#厌氧罐沼气流量计
5#厌氧罐沼气流量计
6#厌氧罐沼气流量计
7#厌氧罐沼气流量计
8#厌氧罐沼气流量计
9#厌氧罐沼气流量计</t>
  </si>
  <si>
    <t>07FT28</t>
  </si>
  <si>
    <t>2#厌氧罐二级厌氧进料流量计</t>
  </si>
  <si>
    <t>07FT29</t>
  </si>
  <si>
    <t>清洗剂流量计</t>
  </si>
  <si>
    <t>07FT30</t>
  </si>
  <si>
    <t>3#厌氧罐生物柴油废水进料流量计</t>
  </si>
  <si>
    <t>08FT01A/B/C/D</t>
  </si>
  <si>
    <t>铁盐投加流量计</t>
  </si>
  <si>
    <t>08FT02A/B</t>
  </si>
  <si>
    <t>有机调理剂投加流量计</t>
  </si>
  <si>
    <t>椭圆齿轮流量计</t>
  </si>
  <si>
    <t>08FT03A/B/C/D/E</t>
  </si>
  <si>
    <t>PAM投加流量计</t>
  </si>
  <si>
    <t>08FT04A/B/C/D/E</t>
  </si>
  <si>
    <t>消化液进料流量计</t>
  </si>
  <si>
    <t>08FT05</t>
  </si>
  <si>
    <t>沼液外排流量计</t>
  </si>
  <si>
    <t>08FT06</t>
  </si>
  <si>
    <t>沼液回用流量计</t>
  </si>
  <si>
    <t>08FT07</t>
  </si>
  <si>
    <t>粪污滤液回用流量计</t>
  </si>
  <si>
    <t>08FT08</t>
  </si>
  <si>
    <t>再生水进水流量计</t>
  </si>
  <si>
    <t>13FT01A
13FT01B</t>
  </si>
  <si>
    <t>生物脱硫进气流量计</t>
  </si>
  <si>
    <t>V锥流量传感器</t>
  </si>
  <si>
    <t>14FT01</t>
  </si>
  <si>
    <t>沼气流量</t>
  </si>
  <si>
    <t>热式气体质量流量计</t>
  </si>
  <si>
    <t>合计3</t>
  </si>
  <si>
    <t>四</t>
  </si>
  <si>
    <t>静压式液位计</t>
  </si>
  <si>
    <t>01LT01</t>
  </si>
  <si>
    <r>
      <rPr>
        <sz val="10"/>
        <rFont val="宋体"/>
        <charset val="134"/>
      </rPr>
      <t>滤液池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</si>
  <si>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01LT02</t>
  </si>
  <si>
    <r>
      <rPr>
        <sz val="10"/>
        <rFont val="宋体"/>
        <charset val="134"/>
      </rPr>
      <t>除砂罐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</si>
  <si>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01LT03</t>
  </si>
  <si>
    <t>换热罐
液位计</t>
  </si>
  <si>
    <t>01LT04</t>
  </si>
  <si>
    <t>热浆罐
液位计</t>
  </si>
  <si>
    <t>01LT05</t>
  </si>
  <si>
    <t>缓存罐
液位计</t>
  </si>
  <si>
    <t>01LT06</t>
  </si>
  <si>
    <r>
      <rPr>
        <sz val="10"/>
        <rFont val="宋体"/>
        <charset val="134"/>
      </rPr>
      <t>重液罐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</si>
  <si>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01LT07A</t>
  </si>
  <si>
    <t>餐厨轻液
液位计</t>
  </si>
  <si>
    <t>01LT07B</t>
  </si>
  <si>
    <t>废弃油脂
液位计</t>
  </si>
  <si>
    <t>01LT08</t>
  </si>
  <si>
    <r>
      <rPr>
        <sz val="10"/>
        <rFont val="宋体"/>
        <charset val="134"/>
      </rPr>
      <t>混合罐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</si>
  <si>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01LT09</t>
  </si>
  <si>
    <r>
      <rPr>
        <sz val="10"/>
        <rFont val="宋体"/>
        <charset val="134"/>
      </rPr>
      <t>热水罐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</si>
  <si>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01LT11A</t>
  </si>
  <si>
    <r>
      <rPr>
        <sz val="10"/>
        <rFont val="宋体"/>
        <charset val="134"/>
      </rPr>
      <t>除杂制浆机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</si>
  <si>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01LT11B</t>
  </si>
  <si>
    <t>01LT12</t>
  </si>
  <si>
    <r>
      <rPr>
        <sz val="10"/>
        <rFont val="宋体"/>
        <charset val="134"/>
      </rPr>
      <t>均浆机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</si>
  <si>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21LT01</t>
  </si>
  <si>
    <t>冷却水箱液位计</t>
  </si>
  <si>
    <t>01LT20A/B/C/D/E/F</t>
  </si>
  <si>
    <t>浆料加热罐
液位计</t>
  </si>
  <si>
    <t>21LT02</t>
  </si>
  <si>
    <t>冷水箱液位计</t>
  </si>
  <si>
    <t>01LT19</t>
  </si>
  <si>
    <r>
      <rPr>
        <sz val="10"/>
        <rFont val="宋体"/>
        <charset val="134"/>
      </rPr>
      <t>预留浆液池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液位计</t>
    </r>
  </si>
  <si>
    <t>02LT01A~H</t>
  </si>
  <si>
    <t>滤液罐液位计</t>
  </si>
  <si>
    <t>02LT02A~D</t>
  </si>
  <si>
    <t>除杂料箱液位计</t>
  </si>
  <si>
    <t>02LT03A/B</t>
  </si>
  <si>
    <t>计量料箱液位计</t>
  </si>
  <si>
    <t>02LT04A/B</t>
  </si>
  <si>
    <t>1#~2#餐厨沉淀器液位计</t>
  </si>
  <si>
    <t>02LT05A/B</t>
  </si>
  <si>
    <t>1#~2#老火油沉淀器液位计</t>
  </si>
  <si>
    <t>02LT06A~F</t>
  </si>
  <si>
    <t>1#~6#沉淀器液位计</t>
  </si>
  <si>
    <t>03LT02</t>
  </si>
  <si>
    <t>渗滤液池-液位计</t>
  </si>
  <si>
    <t>03LT03</t>
  </si>
  <si>
    <t>1#浆料池-液位计</t>
  </si>
  <si>
    <t>05LT01A/B</t>
  </si>
  <si>
    <t>滤液螺旋
液位计</t>
  </si>
  <si>
    <t>05LT02A/B</t>
  </si>
  <si>
    <t>固液分离机液位计</t>
  </si>
  <si>
    <t>05LT03</t>
  </si>
  <si>
    <t>调配池液位计</t>
  </si>
  <si>
    <t>07LS12
07LS13</t>
  </si>
  <si>
    <t>1#水解罐液位开关
2#水解罐液位开关</t>
  </si>
  <si>
    <t>静压式液位开关</t>
  </si>
  <si>
    <t>07LS23
07LS24</t>
  </si>
  <si>
    <t>1#消化液罐液位开关
2#消化液罐液位开关</t>
  </si>
  <si>
    <t>07LS26</t>
  </si>
  <si>
    <t>沼气粗过滤器液位开关</t>
  </si>
  <si>
    <t>08LT05</t>
  </si>
  <si>
    <t>热水箱液位计</t>
  </si>
  <si>
    <t>08LT06</t>
  </si>
  <si>
    <t>压榨水箱液位计</t>
  </si>
  <si>
    <t>08LT07</t>
  </si>
  <si>
    <t>清洗水箱液位计</t>
  </si>
  <si>
    <t>08LT10</t>
  </si>
  <si>
    <t>2#浆料池液位计</t>
  </si>
  <si>
    <t>14LT10</t>
  </si>
  <si>
    <t>尿素储罐液位</t>
  </si>
  <si>
    <t>合计4</t>
  </si>
  <si>
    <t>五</t>
  </si>
  <si>
    <t>01LT10</t>
  </si>
  <si>
    <t>碳源罐
液位计</t>
  </si>
  <si>
    <t>雷达液位计</t>
  </si>
  <si>
    <t>01LT13A/B</t>
  </si>
  <si>
    <r>
      <rPr>
        <sz val="10"/>
        <rFont val="宋体"/>
        <charset val="134"/>
      </rPr>
      <t>料仓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</si>
  <si>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t>01LT14</t>
  </si>
  <si>
    <r>
      <rPr>
        <sz val="10"/>
        <rFont val="宋体"/>
        <charset val="134"/>
      </rPr>
      <t>1#排污池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</si>
  <si>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t>01LT15</t>
  </si>
  <si>
    <r>
      <rPr>
        <sz val="10"/>
        <rFont val="宋体"/>
        <charset val="134"/>
      </rPr>
      <t>2#排污池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</si>
  <si>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t>01LT16</t>
  </si>
  <si>
    <r>
      <rPr>
        <sz val="10"/>
        <rFont val="宋体"/>
        <charset val="134"/>
      </rPr>
      <t>固渣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</si>
  <si>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t>01LT17</t>
  </si>
  <si>
    <r>
      <rPr>
        <sz val="10"/>
        <rFont val="宋体"/>
        <charset val="134"/>
      </rPr>
      <t>暂存仓</t>
    </r>
    <r>
      <rPr>
        <sz val="11"/>
        <rFont val="宋体"/>
        <charset val="134"/>
      </rPr>
      <t xml:space="preserve">
</t>
    </r>
    <r>
      <rPr>
        <sz val="10"/>
        <rFont val="宋体"/>
        <charset val="134"/>
      </rPr>
      <t>料位计</t>
    </r>
  </si>
  <si>
    <t>01LT18</t>
  </si>
  <si>
    <t>接收料仓
料位计</t>
  </si>
  <si>
    <t>02LT07</t>
  </si>
  <si>
    <t>集水井液位计</t>
  </si>
  <si>
    <t>03LT01</t>
  </si>
  <si>
    <t>渗滤液缓冲池-液位计</t>
  </si>
  <si>
    <t>03LT05</t>
  </si>
  <si>
    <t>排污井-液位计</t>
  </si>
  <si>
    <t>03LT07</t>
  </si>
  <si>
    <t>排渣螺旋仓顶料位计</t>
  </si>
  <si>
    <t>08LT03A/B/C/D</t>
  </si>
  <si>
    <t>调理罐液位计</t>
  </si>
  <si>
    <t>雷达式液位计</t>
  </si>
  <si>
    <t>08LT04A/B/C/D/E</t>
  </si>
  <si>
    <t>中间罐液位计</t>
  </si>
  <si>
    <t>08LT08</t>
  </si>
  <si>
    <t>沼液罐液位计</t>
  </si>
  <si>
    <t>08LT09</t>
  </si>
  <si>
    <t>粪污滤液罐液位计</t>
  </si>
  <si>
    <t>雷达式料位计</t>
  </si>
  <si>
    <t>合计5</t>
  </si>
  <si>
    <t>六</t>
  </si>
  <si>
    <t>07LS14
07LS15
07LS16
07LS17
07LS18
07LS19
07LS20
07LS21
07LS22</t>
  </si>
  <si>
    <t>1#厌氧罐液位开关
2#厌氧罐液位开关
3#厌氧罐液位开关
4#厌氧罐液位开关
5#厌氧罐液位开关
6#厌氧罐液位开关
7#厌氧罐液位开关
8#厌氧罐液位开关
9#厌氧罐液位开关</t>
  </si>
  <si>
    <t>射频导纳物位开关</t>
  </si>
  <si>
    <t>07LS25</t>
  </si>
  <si>
    <t>潜污泵液位开关</t>
  </si>
  <si>
    <t>投入式浮球液位开关</t>
  </si>
  <si>
    <t>08LS01</t>
  </si>
  <si>
    <t>集水坑1液位开关</t>
  </si>
  <si>
    <t>13LS01</t>
  </si>
  <si>
    <t>冷凝水井液位开关</t>
  </si>
  <si>
    <t>合计6</t>
  </si>
  <si>
    <t>七</t>
  </si>
  <si>
    <t>08LT01A/B</t>
  </si>
  <si>
    <t>铁盐储罐液位计</t>
  </si>
  <si>
    <t>磁翻板液位计</t>
  </si>
  <si>
    <t>08LT02</t>
  </si>
  <si>
    <t>有机调理剂储罐液位计</t>
  </si>
  <si>
    <t>浮标液位计</t>
  </si>
  <si>
    <t>15LT21A/C</t>
  </si>
  <si>
    <t>药剂罐液位计</t>
  </si>
  <si>
    <t>15LT21B</t>
  </si>
  <si>
    <t>15LT22A/C</t>
  </si>
  <si>
    <t>15LT22B</t>
  </si>
  <si>
    <t>合计7</t>
  </si>
  <si>
    <t>八</t>
  </si>
  <si>
    <t>07PS01A
07PS01B
07PS01C</t>
  </si>
  <si>
    <t>1#重液投加泵压力保护开关
2#重液投加泵压力保护开关
3#重液投加泵压力保护开关</t>
  </si>
  <si>
    <t>07PS02A
07PS02B</t>
  </si>
  <si>
    <t>1#污泥出料泵压力保护开关
2#污泥出料泵压力保护开关</t>
  </si>
  <si>
    <t>07PS03
07PS04
07PS05
07PS06
07PS07
07PS08</t>
  </si>
  <si>
    <t>1#浆料提升泵压力保护开关
2#浆料提升泵压力保护开关
3#浆料提升泵压力保护开关
4#浆料提升泵压力保护开关
5#浆料提升泵压力保护开关
6#浆料提升泵压力保护开关</t>
  </si>
  <si>
    <t>08PS01A/B/C/D/E</t>
  </si>
  <si>
    <t>高低压进料泵压力保护开关</t>
  </si>
  <si>
    <t>08PS02</t>
  </si>
  <si>
    <t>高压清洗水泵压力保护开关</t>
  </si>
  <si>
    <t>08PS03A/B/C/D/E</t>
  </si>
  <si>
    <t>压榨水泵压力保护开关</t>
  </si>
  <si>
    <t>合计8</t>
  </si>
  <si>
    <t>九</t>
  </si>
  <si>
    <t>07pH01</t>
  </si>
  <si>
    <t>碳源pH计</t>
  </si>
  <si>
    <t>合计9</t>
  </si>
  <si>
    <t>合计</t>
  </si>
  <si>
    <t>自控仪表含税含运费送货到项目现场</t>
  </si>
  <si>
    <t>机械仪表汇总表</t>
  </si>
  <si>
    <t>01TG10/11</t>
  </si>
  <si>
    <t>/</t>
  </si>
  <si>
    <t>01TG01/02</t>
  </si>
  <si>
    <t>01TG03/04/05/06/09</t>
  </si>
  <si>
    <t>01TG12/13</t>
  </si>
  <si>
    <t>21TG08</t>
  </si>
  <si>
    <t>01TG07/08</t>
  </si>
  <si>
    <t>21TG02</t>
  </si>
  <si>
    <t>21TG05/06</t>
  </si>
  <si>
    <t>07TG03/05/07/11</t>
  </si>
  <si>
    <t>01PG01-12/13a/13b/18/19/20/21/22/23/26a/26b/27/32</t>
  </si>
  <si>
    <t>不锈钢隔膜耐震压力表</t>
  </si>
  <si>
    <t>01PG24/25</t>
  </si>
  <si>
    <t>01PG28/29/14/15</t>
  </si>
  <si>
    <t>不锈钢耐震压力表</t>
  </si>
  <si>
    <t>21PG09</t>
  </si>
  <si>
    <t>01PG16</t>
  </si>
  <si>
    <t>01PG17</t>
  </si>
  <si>
    <t>01PG30/31</t>
  </si>
  <si>
    <t>01PG33</t>
  </si>
  <si>
    <t>02PG01A/B/C/D/E/G/H</t>
  </si>
  <si>
    <t>不锈钢隔膜压力表</t>
  </si>
  <si>
    <t>02PGA/B/C/D</t>
  </si>
  <si>
    <t>02PG02</t>
  </si>
  <si>
    <t>02PG03</t>
  </si>
  <si>
    <t>02PG04</t>
  </si>
  <si>
    <t>02PG09</t>
  </si>
  <si>
    <t>02PG10</t>
  </si>
  <si>
    <t>21PG01A/02A/03A/04A/05A/06A</t>
  </si>
  <si>
    <t>03PG01/03</t>
  </si>
  <si>
    <t>21PG07/08</t>
  </si>
  <si>
    <t>03PG05/06</t>
  </si>
  <si>
    <t>05PG01A/B</t>
  </si>
  <si>
    <t xml:space="preserve">
07PG02/03/04/05/06/07/10/11
07PG12/13/14/17/18
07PG19/20/21/22/24/25/26/27
</t>
  </si>
  <si>
    <t>07PG08A/B/C/D/E/F/G/H/J</t>
  </si>
  <si>
    <t>07DPG01</t>
  </si>
  <si>
    <t>差压表</t>
  </si>
  <si>
    <t>08PG01A/B/C/D</t>
  </si>
  <si>
    <t>08PG02</t>
  </si>
  <si>
    <t>08PG02A/B/C</t>
  </si>
  <si>
    <t>08PG03A/B/C</t>
  </si>
  <si>
    <t>08PG04A/B/C/D/E</t>
  </si>
  <si>
    <t>08PG05A/B/C/D/E</t>
  </si>
  <si>
    <t>08PG06</t>
  </si>
  <si>
    <t>14PG01</t>
  </si>
  <si>
    <t>不锈钢膜盒压力表</t>
  </si>
  <si>
    <t>14PG02/03A/03B/03C/03D</t>
  </si>
  <si>
    <t>机械仪表表含税含运费送货到项目现场</t>
  </si>
  <si>
    <t>本项目产品中主要外协、外购件情况</t>
  </si>
  <si>
    <t>外协(购)件名称</t>
  </si>
  <si>
    <t>规格、型号及主要参数</t>
  </si>
  <si>
    <t>合作及进货方式</t>
  </si>
  <si>
    <t>主要外购(协)件制造厂商名称、地址、电话及联系人</t>
  </si>
  <si>
    <t>地址</t>
  </si>
  <si>
    <t>电话</t>
  </si>
  <si>
    <t>联系人</t>
  </si>
  <si>
    <t>联动试车、投料试车、开车、性能测试及质保期内用备品备件报价表（P3）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</si>
  <si>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</si>
  <si>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</si>
  <si>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</si>
  <si>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</si>
  <si>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</si>
  <si>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</si>
  <si>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</si>
  <si>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</si>
  <si>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</si>
  <si>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</si>
  <si>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</si>
  <si>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 xml:space="preserve">备注                       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</si>
  <si>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</si>
  <si>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</si>
  <si>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</si>
  <si>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</si>
  <si>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特殊工具报价表(P5)</t>
  </si>
  <si>
    <t xml:space="preserve">投标人名称: </t>
  </si>
  <si>
    <t>工具名称</t>
  </si>
  <si>
    <t>配套主机</t>
  </si>
  <si>
    <t>单价</t>
  </si>
  <si>
    <t>合价</t>
  </si>
  <si>
    <t>（元）</t>
  </si>
  <si>
    <t>……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</si>
  <si>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</si>
  <si>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投标人推荐价格表格式</t>
  </si>
  <si>
    <t>推荐的质保期后两年内正常使用备品备件和易磨损件分项报价表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</si>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</sst>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7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b/>
      <sz val="14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b/>
      <sz val="2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1"/>
      <color theme="1"/>
      <name val="宋体"/>
      <charset val="134"/>
      <scheme val="minor"/>
    </font>
    <font>
      <sz val="10"/>
      <color rgb="FF00B0F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b/>
      <sz val="10"/>
      <color rgb="FFFF0000"/>
      <name val="Times New Roman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i/>
      <sz val="8"/>
      <name val="Penguin-Light-Normal"/>
      <charset val="134"/>
    </font>
    <font>
      <sz val="10"/>
      <name val="Arial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8"/>
      <name val="Arial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3" borderId="28" applyNumberFormat="0" applyAlignment="0" applyProtection="0">
      <alignment vertical="center"/>
    </xf>
    <xf numFmtId="0" fontId="46" fillId="4" borderId="29" applyNumberFormat="0" applyAlignment="0" applyProtection="0">
      <alignment vertical="center"/>
    </xf>
    <xf numFmtId="0" fontId="47" fillId="4" borderId="28" applyNumberFormat="0" applyAlignment="0" applyProtection="0">
      <alignment vertical="center"/>
    </xf>
    <xf numFmtId="0" fontId="48" fillId="5" borderId="30" applyNumberFormat="0" applyAlignment="0" applyProtection="0">
      <alignment vertical="center"/>
    </xf>
    <xf numFmtId="0" fontId="49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55" fillId="0" borderId="33" applyNumberFormat="0" applyFill="0" applyBorder="0" applyAlignment="0">
      <alignment horizontal="centerContinuous"/>
    </xf>
    <xf numFmtId="0" fontId="56" fillId="0" borderId="0"/>
    <xf numFmtId="0" fontId="42" fillId="0" borderId="25" applyNumberFormat="0" applyFill="0" applyAlignment="0" applyProtection="0">
      <alignment vertical="center"/>
    </xf>
    <xf numFmtId="0" fontId="57" fillId="0" borderId="34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59" fillId="0" borderId="35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60" fillId="0" borderId="3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49" fontId="62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50" fillId="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47" fillId="4" borderId="28" applyNumberFormat="0" applyAlignment="0" applyProtection="0">
      <alignment vertical="center"/>
    </xf>
    <xf numFmtId="0" fontId="64" fillId="16" borderId="38" applyNumberFormat="0" applyAlignment="0" applyProtection="0">
      <alignment vertical="center"/>
    </xf>
    <xf numFmtId="0" fontId="48" fillId="5" borderId="30" applyNumberFormat="0" applyAlignment="0" applyProtection="0">
      <alignment vertical="center"/>
    </xf>
    <xf numFmtId="0" fontId="65" fillId="14" borderId="3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9" fillId="0" borderId="31" applyNumberFormat="0" applyFill="0" applyAlignment="0" applyProtection="0">
      <alignment vertical="center"/>
    </xf>
    <xf numFmtId="0" fontId="68" fillId="0" borderId="40" applyNumberFormat="0" applyFill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46" fillId="4" borderId="29" applyNumberFormat="0" applyAlignment="0" applyProtection="0">
      <alignment vertical="center"/>
    </xf>
    <xf numFmtId="0" fontId="70" fillId="16" borderId="41" applyNumberFormat="0" applyAlignment="0" applyProtection="0">
      <alignment vertical="center"/>
    </xf>
    <xf numFmtId="0" fontId="45" fillId="3" borderId="28" applyNumberFormat="0" applyAlignment="0" applyProtection="0">
      <alignment vertical="center"/>
    </xf>
    <xf numFmtId="0" fontId="71" fillId="15" borderId="38" applyNumberFormat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7" fillId="12" borderId="42" applyNumberFormat="0" applyFont="0" applyAlignment="0" applyProtection="0">
      <alignment vertical="center"/>
    </xf>
    <xf numFmtId="0" fontId="0" fillId="2" borderId="24" applyNumberFormat="0" applyFont="0" applyAlignment="0" applyProtection="0">
      <alignment vertical="center"/>
    </xf>
  </cellStyleXfs>
  <cellXfs count="191">
    <xf numFmtId="0" fontId="0" fillId="0" borderId="0" xfId="0">
      <alignment vertical="center"/>
    </xf>
    <xf numFmtId="0" fontId="1" fillId="0" borderId="0" xfId="105" applyFont="1">
      <alignment vertical="center"/>
    </xf>
    <xf numFmtId="0" fontId="0" fillId="0" borderId="0" xfId="105" applyFont="1">
      <alignment vertical="center"/>
    </xf>
    <xf numFmtId="0" fontId="0" fillId="0" borderId="0" xfId="105">
      <alignment vertical="center"/>
    </xf>
    <xf numFmtId="0" fontId="2" fillId="0" borderId="0" xfId="105" applyFont="1">
      <alignment vertical="center"/>
    </xf>
    <xf numFmtId="0" fontId="3" fillId="0" borderId="0" xfId="105" applyFont="1" applyAlignment="1">
      <alignment horizontal="center" vertical="center"/>
    </xf>
    <xf numFmtId="0" fontId="4" fillId="0" borderId="1" xfId="105" applyFont="1" applyBorder="1" applyAlignment="1">
      <alignment horizontal="center" vertical="center" wrapText="1"/>
    </xf>
    <xf numFmtId="0" fontId="5" fillId="0" borderId="0" xfId="105" applyFont="1" applyAlignment="1">
      <alignment horizontal="left" vertical="center"/>
    </xf>
    <xf numFmtId="0" fontId="4" fillId="0" borderId="0" xfId="105" applyFont="1" applyAlignment="1">
      <alignment horizontal="right" vertical="center"/>
    </xf>
    <xf numFmtId="0" fontId="0" fillId="0" borderId="0" xfId="105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4" fillId="0" borderId="1" xfId="104" applyFont="1" applyFill="1" applyBorder="1" applyAlignment="1">
      <alignment horizontal="center" vertical="center"/>
    </xf>
    <xf numFmtId="0" fontId="15" fillId="0" borderId="1" xfId="104" applyFont="1" applyFill="1" applyBorder="1" applyAlignment="1">
      <alignment horizontal="center" vertical="center" wrapText="1"/>
    </xf>
    <xf numFmtId="0" fontId="16" fillId="0" borderId="1" xfId="104" applyFont="1" applyFill="1" applyBorder="1" applyAlignment="1">
      <alignment horizontal="center" vertical="center" wrapText="1"/>
    </xf>
    <xf numFmtId="176" fontId="17" fillId="0" borderId="1" xfId="110" applyNumberFormat="1" applyFont="1" applyFill="1" applyBorder="1" applyAlignment="1">
      <alignment horizontal="center" vertical="center" wrapText="1"/>
    </xf>
    <xf numFmtId="177" fontId="17" fillId="0" borderId="1" xfId="11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6" fillId="0" borderId="9" xfId="104" applyFont="1" applyFill="1" applyBorder="1" applyAlignment="1">
      <alignment vertical="center"/>
    </xf>
    <xf numFmtId="0" fontId="16" fillId="0" borderId="10" xfId="104" applyFont="1" applyFill="1" applyBorder="1" applyAlignment="1">
      <alignment vertical="center"/>
    </xf>
    <xf numFmtId="0" fontId="16" fillId="0" borderId="10" xfId="104" applyFont="1" applyFill="1" applyBorder="1" applyAlignment="1">
      <alignment vertical="center" wrapText="1"/>
    </xf>
    <xf numFmtId="0" fontId="15" fillId="0" borderId="10" xfId="104" applyFont="1" applyFill="1" applyBorder="1" applyAlignment="1">
      <alignment vertical="center" wrapText="1"/>
    </xf>
    <xf numFmtId="0" fontId="16" fillId="0" borderId="11" xfId="104" applyFont="1" applyFill="1" applyBorder="1" applyAlignment="1">
      <alignment vertical="center" wrapText="1"/>
    </xf>
    <xf numFmtId="0" fontId="0" fillId="0" borderId="1" xfId="104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104" applyFont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1" xfId="104" applyBorder="1">
      <alignment vertical="center"/>
    </xf>
    <xf numFmtId="0" fontId="0" fillId="0" borderId="1" xfId="0" applyBorder="1">
      <alignment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104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11" xfId="104" applyFont="1" applyBorder="1" applyAlignment="1">
      <alignment vertical="center"/>
    </xf>
    <xf numFmtId="0" fontId="16" fillId="0" borderId="9" xfId="104" applyFont="1" applyFill="1" applyBorder="1" applyAlignment="1">
      <alignment vertical="center" wrapText="1"/>
    </xf>
    <xf numFmtId="0" fontId="0" fillId="0" borderId="10" xfId="0" applyBorder="1">
      <alignment vertical="center"/>
    </xf>
    <xf numFmtId="0" fontId="21" fillId="0" borderId="10" xfId="0" applyFont="1" applyBorder="1">
      <alignment vertical="center"/>
    </xf>
    <xf numFmtId="0" fontId="0" fillId="0" borderId="11" xfId="0" applyBorder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 applyProtection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 applyProtection="1">
      <alignment vertical="center" wrapText="1"/>
    </xf>
    <xf numFmtId="0" fontId="19" fillId="0" borderId="14" xfId="0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6" fillId="0" borderId="9" xfId="104" applyFont="1" applyFill="1" applyBorder="1" applyAlignment="1">
      <alignment horizontal="left" vertical="center" wrapText="1"/>
    </xf>
    <xf numFmtId="0" fontId="16" fillId="0" borderId="10" xfId="104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0" fontId="19" fillId="0" borderId="15" xfId="0" applyFont="1" applyFill="1" applyBorder="1" applyAlignment="1" applyProtection="1">
      <alignment horizontal="center" vertical="center" wrapText="1"/>
    </xf>
    <xf numFmtId="0" fontId="19" fillId="0" borderId="15" xfId="0" applyFont="1" applyFill="1" applyBorder="1" applyAlignment="1" applyProtection="1">
      <alignment horizontal="left" vertical="center" wrapText="1"/>
    </xf>
    <xf numFmtId="0" fontId="24" fillId="0" borderId="13" xfId="0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/>
    </xf>
    <xf numFmtId="49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horizontal="center" vertical="center"/>
    </xf>
    <xf numFmtId="0" fontId="19" fillId="0" borderId="1" xfId="109" applyFont="1" applyFill="1" applyBorder="1" applyAlignment="1" applyProtection="1">
      <alignment horizontal="center" vertical="center" wrapText="1"/>
    </xf>
    <xf numFmtId="0" fontId="19" fillId="0" borderId="9" xfId="109" applyFont="1" applyFill="1" applyBorder="1" applyAlignment="1" applyProtection="1">
      <alignment horizontal="center" vertical="center" wrapText="1"/>
    </xf>
    <xf numFmtId="0" fontId="19" fillId="0" borderId="10" xfId="109" applyFont="1" applyFill="1" applyBorder="1" applyAlignment="1" applyProtection="1">
      <alignment horizontal="center" vertical="center" wrapText="1"/>
    </xf>
    <xf numFmtId="0" fontId="19" fillId="0" borderId="10" xfId="109" applyFont="1" applyFill="1" applyBorder="1" applyAlignment="1" applyProtection="1">
      <alignment horizontal="center" vertical="center" wrapText="1"/>
    </xf>
    <xf numFmtId="0" fontId="16" fillId="0" borderId="9" xfId="104" applyFont="1" applyFill="1" applyBorder="1" applyAlignment="1">
      <alignment vertical="center"/>
    </xf>
    <xf numFmtId="0" fontId="16" fillId="0" borderId="10" xfId="104" applyFont="1" applyFill="1" applyBorder="1" applyAlignment="1">
      <alignment vertical="center"/>
    </xf>
    <xf numFmtId="0" fontId="19" fillId="0" borderId="13" xfId="0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 wrapText="1"/>
    </xf>
    <xf numFmtId="49" fontId="22" fillId="0" borderId="13" xfId="0" applyNumberFormat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6" fillId="0" borderId="1" xfId="104" applyFont="1" applyFill="1" applyBorder="1" applyAlignment="1">
      <alignment vertical="center"/>
    </xf>
    <xf numFmtId="0" fontId="16" fillId="0" borderId="1" xfId="104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3" xfId="0" applyNumberFormat="1" applyFont="1" applyFill="1" applyBorder="1" applyAlignment="1">
      <alignment horizontal="center" vertical="center"/>
    </xf>
    <xf numFmtId="49" fontId="19" fillId="0" borderId="9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8" xfId="0" applyFont="1" applyFill="1" applyBorder="1" applyAlignment="1" applyProtection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6" fillId="0" borderId="0" xfId="109" applyFont="1" applyAlignment="1">
      <alignment horizontal="center" vertical="center"/>
    </xf>
    <xf numFmtId="0" fontId="27" fillId="0" borderId="0" xfId="109" applyFont="1" applyAlignment="1">
      <alignment horizontal="left" vertical="center" wrapText="1"/>
    </xf>
    <xf numFmtId="0" fontId="28" fillId="0" borderId="0" xfId="0" applyFont="1">
      <alignment vertical="center"/>
    </xf>
    <xf numFmtId="0" fontId="29" fillId="0" borderId="0" xfId="109" applyAlignment="1">
      <alignment horizontal="center" vertical="center" wrapText="1"/>
    </xf>
    <xf numFmtId="0" fontId="29" fillId="0" borderId="0" xfId="109" applyAlignment="1">
      <alignment horizontal="left" vertical="center" wrapText="1"/>
    </xf>
    <xf numFmtId="0" fontId="30" fillId="0" borderId="0" xfId="109" applyFont="1" applyAlignment="1">
      <alignment horizontal="center" vertical="center" wrapText="1"/>
    </xf>
    <xf numFmtId="4" fontId="29" fillId="0" borderId="0" xfId="109" applyNumberForma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6" fillId="0" borderId="1" xfId="109" applyFont="1" applyBorder="1" applyAlignment="1">
      <alignment horizontal="left" vertical="center" wrapText="1"/>
    </xf>
    <xf numFmtId="0" fontId="29" fillId="0" borderId="10" xfId="109" applyBorder="1">
      <alignment vertical="center"/>
    </xf>
    <xf numFmtId="0" fontId="29" fillId="0" borderId="11" xfId="109" applyBorder="1">
      <alignment vertical="center"/>
    </xf>
    <xf numFmtId="0" fontId="32" fillId="0" borderId="9" xfId="109" applyFont="1" applyBorder="1" applyAlignment="1">
      <alignment vertical="center" wrapText="1"/>
    </xf>
    <xf numFmtId="0" fontId="32" fillId="0" borderId="10" xfId="109" applyFont="1" applyBorder="1" applyAlignment="1">
      <alignment vertical="center" wrapText="1"/>
    </xf>
    <xf numFmtId="0" fontId="32" fillId="0" borderId="11" xfId="109" applyFont="1" applyBorder="1" applyAlignment="1">
      <alignment vertical="center" wrapText="1"/>
    </xf>
    <xf numFmtId="0" fontId="32" fillId="0" borderId="1" xfId="109" applyFont="1" applyBorder="1" applyAlignment="1">
      <alignment horizontal="left" vertical="center" wrapText="1"/>
    </xf>
    <xf numFmtId="0" fontId="32" fillId="0" borderId="1" xfId="109" applyFont="1" applyBorder="1" applyAlignment="1">
      <alignment horizontal="center" vertical="center" wrapText="1"/>
    </xf>
    <xf numFmtId="0" fontId="26" fillId="0" borderId="1" xfId="109" applyFont="1" applyBorder="1" applyAlignment="1">
      <alignment horizontal="left" vertical="center" wrapText="1"/>
    </xf>
    <xf numFmtId="0" fontId="33" fillId="0" borderId="1" xfId="109" applyFont="1" applyBorder="1" applyAlignment="1">
      <alignment horizontal="right" vertical="center"/>
    </xf>
    <xf numFmtId="0" fontId="26" fillId="0" borderId="1" xfId="109" applyFont="1" applyBorder="1" applyAlignment="1">
      <alignment horizontal="right" vertical="center"/>
    </xf>
    <xf numFmtId="0" fontId="34" fillId="0" borderId="1" xfId="109" applyFont="1" applyBorder="1" applyAlignment="1">
      <alignment horizontal="center" vertical="center" wrapText="1"/>
    </xf>
    <xf numFmtId="0" fontId="34" fillId="0" borderId="14" xfId="109" applyFont="1" applyBorder="1" applyAlignment="1">
      <alignment horizontal="center" vertical="center" wrapText="1"/>
    </xf>
    <xf numFmtId="0" fontId="35" fillId="0" borderId="14" xfId="109" applyFont="1" applyBorder="1" applyAlignment="1">
      <alignment horizontal="center" vertical="center" wrapText="1"/>
    </xf>
    <xf numFmtId="4" fontId="34" fillId="0" borderId="1" xfId="109" applyNumberFormat="1" applyFont="1" applyBorder="1" applyAlignment="1">
      <alignment horizontal="center" vertical="center" wrapText="1"/>
    </xf>
    <xf numFmtId="0" fontId="26" fillId="0" borderId="0" xfId="109" applyFont="1" applyAlignment="1">
      <alignment horizontal="center" vertical="center" wrapText="1"/>
    </xf>
    <xf numFmtId="0" fontId="34" fillId="0" borderId="21" xfId="109" applyFont="1" applyBorder="1" applyAlignment="1">
      <alignment vertical="center" wrapText="1"/>
    </xf>
    <xf numFmtId="0" fontId="34" fillId="0" borderId="22" xfId="109" applyFont="1" applyBorder="1" applyAlignment="1">
      <alignment vertical="center" wrapText="1"/>
    </xf>
    <xf numFmtId="0" fontId="34" fillId="0" borderId="23" xfId="109" applyFont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7" fillId="0" borderId="1" xfId="109" applyFont="1" applyBorder="1" applyAlignment="1">
      <alignment horizontal="center" vertical="center" wrapText="1"/>
    </xf>
    <xf numFmtId="0" fontId="34" fillId="0" borderId="9" xfId="107" applyFont="1" applyFill="1" applyBorder="1" applyAlignment="1">
      <alignment horizontal="center" vertical="center" wrapText="1"/>
    </xf>
    <xf numFmtId="0" fontId="34" fillId="0" borderId="10" xfId="107" applyFont="1" applyFill="1" applyBorder="1" applyAlignment="1">
      <alignment horizontal="center" vertical="center" wrapText="1"/>
    </xf>
    <xf numFmtId="0" fontId="34" fillId="0" borderId="11" xfId="107" applyFont="1" applyFill="1" applyBorder="1" applyAlignment="1">
      <alignment horizontal="center" vertical="center" wrapText="1"/>
    </xf>
    <xf numFmtId="0" fontId="35" fillId="0" borderId="1" xfId="107" applyFont="1" applyFill="1" applyBorder="1" applyAlignment="1">
      <alignment horizontal="center" vertical="center" wrapText="1"/>
    </xf>
    <xf numFmtId="0" fontId="34" fillId="0" borderId="1" xfId="107" applyFont="1" applyFill="1" applyBorder="1" applyAlignment="1">
      <alignment horizontal="center" vertical="center" wrapText="1"/>
    </xf>
    <xf numFmtId="4" fontId="34" fillId="0" borderId="1" xfId="107" applyNumberFormat="1" applyFont="1" applyFill="1" applyBorder="1" applyAlignment="1">
      <alignment vertical="center"/>
    </xf>
    <xf numFmtId="0" fontId="34" fillId="0" borderId="1" xfId="109" applyFont="1" applyBorder="1" applyAlignment="1">
      <alignment vertical="center" wrapText="1"/>
    </xf>
    <xf numFmtId="0" fontId="34" fillId="0" borderId="9" xfId="107" applyFont="1" applyFill="1" applyBorder="1" applyAlignment="1">
      <alignment horizontal="center" vertical="center" wrapText="1"/>
    </xf>
    <xf numFmtId="0" fontId="34" fillId="0" borderId="10" xfId="107" applyFont="1" applyFill="1" applyBorder="1" applyAlignment="1">
      <alignment horizontal="center" vertical="center" wrapText="1"/>
    </xf>
    <xf numFmtId="0" fontId="34" fillId="0" borderId="11" xfId="107" applyFont="1" applyFill="1" applyBorder="1" applyAlignment="1">
      <alignment horizontal="center" vertical="center" wrapText="1"/>
    </xf>
    <xf numFmtId="0" fontId="34" fillId="0" borderId="1" xfId="107" applyFont="1" applyFill="1" applyBorder="1" applyAlignment="1">
      <alignment horizontal="left" vertical="center" wrapText="1"/>
    </xf>
    <xf numFmtId="0" fontId="34" fillId="0" borderId="9" xfId="107" applyFont="1" applyFill="1" applyBorder="1" applyAlignment="1">
      <alignment horizontal="left" vertical="center" wrapText="1"/>
    </xf>
    <xf numFmtId="9" fontId="34" fillId="0" borderId="1" xfId="107" applyNumberFormat="1" applyFont="1" applyBorder="1" applyAlignment="1">
      <alignment horizontal="left" vertical="center" wrapText="1"/>
    </xf>
    <xf numFmtId="0" fontId="34" fillId="0" borderId="9" xfId="107" applyFont="1" applyBorder="1" applyAlignment="1">
      <alignment horizontal="left" vertical="center" wrapText="1"/>
    </xf>
    <xf numFmtId="0" fontId="34" fillId="0" borderId="10" xfId="107" applyFont="1" applyBorder="1" applyAlignment="1">
      <alignment horizontal="left" vertical="center" wrapText="1"/>
    </xf>
    <xf numFmtId="4" fontId="34" fillId="0" borderId="9" xfId="107" applyNumberFormat="1" applyFont="1" applyFill="1" applyBorder="1" applyAlignment="1">
      <alignment horizontal="center" vertical="center"/>
    </xf>
    <xf numFmtId="4" fontId="34" fillId="0" borderId="11" xfId="107" applyNumberFormat="1" applyFont="1" applyFill="1" applyBorder="1" applyAlignment="1">
      <alignment horizontal="center" vertical="center"/>
    </xf>
    <xf numFmtId="0" fontId="29" fillId="0" borderId="1" xfId="109" applyBorder="1" applyAlignment="1">
      <alignment horizontal="center" vertical="center" wrapText="1"/>
    </xf>
    <xf numFmtId="0" fontId="28" fillId="0" borderId="22" xfId="0" applyFont="1" applyBorder="1" applyAlignment="1">
      <alignment horizontal="left" vertical="top"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</cellXfs>
  <cellStyles count="14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1 10 2 2" xfId="50"/>
    <cellStyle name="20% - 强调文字颜色 1 2 11" xfId="51"/>
    <cellStyle name="20% - 强调文字颜色 2 10" xfId="52"/>
    <cellStyle name="20% - 强调文字颜色 2 10 2 2" xfId="53"/>
    <cellStyle name="20% - 强调文字颜色 2 2 11" xfId="54"/>
    <cellStyle name="20% - 强调文字颜色 3 10" xfId="55"/>
    <cellStyle name="20% - 强调文字颜色 3 10 2 2" xfId="56"/>
    <cellStyle name="20% - 强调文字颜色 3 2 11" xfId="57"/>
    <cellStyle name="20% - 强调文字颜色 4 10" xfId="58"/>
    <cellStyle name="20% - 强调文字颜色 4 10 2 2" xfId="59"/>
    <cellStyle name="20% - 强调文字颜色 4 2 11" xfId="60"/>
    <cellStyle name="20% - 强调文字颜色 5 10" xfId="61"/>
    <cellStyle name="20% - 强调文字颜色 5 10 2 2" xfId="62"/>
    <cellStyle name="20% - 强调文字颜色 6 10" xfId="63"/>
    <cellStyle name="20% - 强调文字颜色 6 10 2 2" xfId="64"/>
    <cellStyle name="40% - 强调文字颜色 1 10" xfId="65"/>
    <cellStyle name="40% - 强调文字颜色 1 10 2 2" xfId="66"/>
    <cellStyle name="40% - 强调文字颜色 2 10" xfId="67"/>
    <cellStyle name="40% - 强调文字颜色 2 10 2 2" xfId="68"/>
    <cellStyle name="40% - 强调文字颜色 3 10" xfId="69"/>
    <cellStyle name="40% - 强调文字颜色 3 10 2 2" xfId="70"/>
    <cellStyle name="40% - 强调文字颜色 3 2 11" xfId="71"/>
    <cellStyle name="40% - 强调文字颜色 4 10" xfId="72"/>
    <cellStyle name="40% - 强调文字颜色 4 10 2 2" xfId="73"/>
    <cellStyle name="40% - 强调文字颜色 5 10" xfId="74"/>
    <cellStyle name="40% - 强调文字颜色 5 10 2 2" xfId="75"/>
    <cellStyle name="40% - 强调文字颜色 6 10" xfId="76"/>
    <cellStyle name="40% - 强调文字颜色 6 10 2 2" xfId="77"/>
    <cellStyle name="40% - 强调文字颜色 6 2 11" xfId="78"/>
    <cellStyle name="60% - 强调文字颜色 1 10" xfId="79"/>
    <cellStyle name="60% - 强调文字颜色 1 2" xfId="80"/>
    <cellStyle name="60% - 强调文字颜色 2 10" xfId="81"/>
    <cellStyle name="60% - 强调文字颜色 3 10" xfId="82"/>
    <cellStyle name="60% - 强调文字颜色 3 2" xfId="83"/>
    <cellStyle name="60% - 强调文字颜色 4 10" xfId="84"/>
    <cellStyle name="60% - 强调文字颜色 4 2" xfId="85"/>
    <cellStyle name="60% - 强调文字颜色 5 10" xfId="86"/>
    <cellStyle name="60% - 强调文字颜色 6 10" xfId="87"/>
    <cellStyle name="60% - 强调文字颜色 6 2" xfId="88"/>
    <cellStyle name="Hand" xfId="89"/>
    <cellStyle name="Normal 2" xfId="90"/>
    <cellStyle name="标题 1 10" xfId="91"/>
    <cellStyle name="标题 1 2" xfId="92"/>
    <cellStyle name="标题 10" xfId="93"/>
    <cellStyle name="标题 12" xfId="94"/>
    <cellStyle name="标题 2 10" xfId="95"/>
    <cellStyle name="标题 2 2" xfId="96"/>
    <cellStyle name="标题 3 10" xfId="97"/>
    <cellStyle name="标题 3 2" xfId="98"/>
    <cellStyle name="标题 4 10" xfId="99"/>
    <cellStyle name="标题 4 2" xfId="100"/>
    <cellStyle name="差 10" xfId="101"/>
    <cellStyle name="差 2" xfId="102"/>
    <cellStyle name="差_材料等级表" xfId="103"/>
    <cellStyle name="常规 10" xfId="104"/>
    <cellStyle name="常规 2" xfId="105"/>
    <cellStyle name="常规 2 11" xfId="106"/>
    <cellStyle name="常规 2 2 2 2" xfId="107"/>
    <cellStyle name="常规 2 2 8" xfId="108"/>
    <cellStyle name="常规 4" xfId="109"/>
    <cellStyle name="常规_材料表命名表支架表  汇总表 2 2" xfId="110"/>
    <cellStyle name="好 10" xfId="111"/>
    <cellStyle name="好 2" xfId="112"/>
    <cellStyle name="好_材料等级表" xfId="113"/>
    <cellStyle name="汇总 10" xfId="114"/>
    <cellStyle name="汇总 2" xfId="115"/>
    <cellStyle name="计算 10" xfId="116"/>
    <cellStyle name="计算 2" xfId="117"/>
    <cellStyle name="检查单元格 10" xfId="118"/>
    <cellStyle name="检查单元格 2" xfId="119"/>
    <cellStyle name="解释性文本 10" xfId="120"/>
    <cellStyle name="解释性文本 2" xfId="121"/>
    <cellStyle name="警告文本 10" xfId="122"/>
    <cellStyle name="警告文本 2" xfId="123"/>
    <cellStyle name="链接单元格 10" xfId="124"/>
    <cellStyle name="链接单元格 2" xfId="125"/>
    <cellStyle name="强调文字颜色 1 10" xfId="126"/>
    <cellStyle name="强调文字颜色 1 2" xfId="127"/>
    <cellStyle name="强调文字颜色 2 10" xfId="128"/>
    <cellStyle name="强调文字颜色 3 10" xfId="129"/>
    <cellStyle name="强调文字颜色 3 2" xfId="130"/>
    <cellStyle name="强调文字颜色 4 10" xfId="131"/>
    <cellStyle name="强调文字颜色 5 10" xfId="132"/>
    <cellStyle name="强调文字颜色 6 10" xfId="133"/>
    <cellStyle name="强调文字颜色 6 2" xfId="134"/>
    <cellStyle name="适中 10" xfId="135"/>
    <cellStyle name="适中 2" xfId="136"/>
    <cellStyle name="输出 10" xfId="137"/>
    <cellStyle name="输出 2" xfId="138"/>
    <cellStyle name="输入 10" xfId="139"/>
    <cellStyle name="输入 2" xfId="140"/>
    <cellStyle name="注释 2" xfId="141"/>
    <cellStyle name="注释 2 13" xfId="142"/>
    <cellStyle name="注释 8" xfId="14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C30"/>
  <sheetViews>
    <sheetView tabSelected="1" workbookViewId="0">
      <pane ySplit="7" topLeftCell="A22" activePane="bottomLeft" state="frozen"/>
      <selection/>
      <selection pane="bottomLeft" activeCell="J10" sqref="J10"/>
    </sheetView>
  </sheetViews>
  <sheetFormatPr defaultColWidth="13.5" defaultRowHeight="26.25" customHeight="1"/>
  <cols>
    <col min="1" max="1" width="7.875" style="142" customWidth="1"/>
    <col min="2" max="3" width="13.125" style="142" customWidth="1"/>
    <col min="4" max="4" width="12.75" style="142" customWidth="1"/>
    <col min="5" max="5" width="16.625" style="143" customWidth="1"/>
    <col min="6" max="6" width="14" style="143" customWidth="1"/>
    <col min="7" max="7" width="6.75" style="144" customWidth="1"/>
    <col min="8" max="8" width="4.125" style="142" customWidth="1"/>
    <col min="9" max="9" width="8.375" style="145" customWidth="1"/>
    <col min="10" max="10" width="9.75" style="145" customWidth="1"/>
    <col min="11" max="16384" width="13.5" style="143"/>
  </cols>
  <sheetData>
    <row r="1" customFormat="1" ht="18.75" customHeight="1" spans="1:211">
      <c r="A1" s="146" t="s">
        <v>0</v>
      </c>
      <c r="B1" s="147"/>
      <c r="C1" s="147"/>
      <c r="D1" s="147"/>
      <c r="E1" s="147"/>
      <c r="F1" s="147"/>
      <c r="G1" s="147"/>
      <c r="H1" s="147"/>
      <c r="I1" s="147"/>
      <c r="J1" s="147"/>
    </row>
    <row r="2" customFormat="1" ht="37.5" customHeight="1" spans="1:21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</row>
    <row r="3" customHeight="1" spans="1:211">
      <c r="A3" s="149" t="s">
        <v>2</v>
      </c>
      <c r="B3" s="149"/>
      <c r="C3" s="149"/>
      <c r="D3" s="149"/>
      <c r="E3" s="149"/>
      <c r="F3" s="149" t="s">
        <v>3</v>
      </c>
      <c r="G3" s="150"/>
      <c r="H3" s="150"/>
      <c r="I3" s="150"/>
      <c r="J3" s="151"/>
    </row>
    <row r="4" ht="32.25" customHeight="1" spans="1:211">
      <c r="A4" s="152" t="s">
        <v>4</v>
      </c>
      <c r="B4" s="153"/>
      <c r="C4" s="153"/>
      <c r="D4" s="153"/>
      <c r="E4" s="154"/>
      <c r="F4" s="155" t="s">
        <v>5</v>
      </c>
      <c r="G4" s="155"/>
      <c r="H4" s="155"/>
      <c r="I4" s="155"/>
      <c r="J4" s="155"/>
    </row>
    <row r="5" ht="21" customHeight="1" spans="1:211">
      <c r="A5" s="156" t="s">
        <v>6</v>
      </c>
      <c r="B5" s="156"/>
      <c r="C5" s="156"/>
      <c r="D5" s="156"/>
      <c r="E5" s="156"/>
      <c r="F5" s="156"/>
      <c r="G5" s="156"/>
      <c r="H5" s="156"/>
      <c r="I5" s="156"/>
      <c r="J5" s="156"/>
    </row>
    <row r="6" ht="21" customHeight="1" spans="1:211">
      <c r="A6" s="157" t="s">
        <v>7</v>
      </c>
      <c r="B6" s="157"/>
      <c r="C6" s="157"/>
      <c r="D6" s="157"/>
      <c r="E6" s="157"/>
      <c r="F6" s="157"/>
      <c r="G6" s="158" t="s">
        <v>8</v>
      </c>
      <c r="H6" s="159"/>
      <c r="I6" s="159"/>
      <c r="J6" s="159"/>
    </row>
    <row r="7" s="139" customFormat="1" ht="33" customHeight="1" spans="1:211">
      <c r="A7" s="160" t="s">
        <v>9</v>
      </c>
      <c r="B7" s="160" t="s">
        <v>10</v>
      </c>
      <c r="C7" s="160" t="s">
        <v>11</v>
      </c>
      <c r="D7" s="160" t="s">
        <v>12</v>
      </c>
      <c r="E7" s="161" t="s">
        <v>13</v>
      </c>
      <c r="F7" s="160" t="s">
        <v>14</v>
      </c>
      <c r="G7" s="162" t="s">
        <v>15</v>
      </c>
      <c r="H7" s="160" t="s">
        <v>16</v>
      </c>
      <c r="I7" s="163" t="s">
        <v>17</v>
      </c>
      <c r="J7" s="163" t="s">
        <v>18</v>
      </c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4"/>
      <c r="DY7" s="164"/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4"/>
      <c r="EP7" s="164"/>
      <c r="EQ7" s="164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164"/>
      <c r="FL7" s="164"/>
      <c r="FM7" s="164"/>
      <c r="FN7" s="164"/>
      <c r="FO7" s="164"/>
      <c r="FP7" s="164"/>
      <c r="FQ7" s="164"/>
      <c r="FR7" s="164"/>
      <c r="FS7" s="164"/>
      <c r="FT7" s="164"/>
      <c r="FU7" s="164"/>
      <c r="FV7" s="164"/>
      <c r="FW7" s="164"/>
      <c r="FX7" s="164"/>
      <c r="FY7" s="164"/>
      <c r="FZ7" s="164"/>
      <c r="GA7" s="164"/>
      <c r="GB7" s="164"/>
      <c r="GC7" s="164"/>
      <c r="GD7" s="164"/>
      <c r="GE7" s="164"/>
      <c r="GF7" s="164"/>
      <c r="GG7" s="164"/>
      <c r="GH7" s="164"/>
      <c r="GI7" s="164"/>
      <c r="GJ7" s="164"/>
      <c r="GK7" s="164"/>
      <c r="GL7" s="164"/>
      <c r="GM7" s="164"/>
      <c r="GN7" s="164"/>
      <c r="GO7" s="164"/>
      <c r="GP7" s="164"/>
      <c r="GQ7" s="164"/>
      <c r="GR7" s="164"/>
      <c r="GS7" s="164"/>
      <c r="GT7" s="164"/>
      <c r="GU7" s="164"/>
      <c r="GV7" s="164"/>
      <c r="GW7" s="164"/>
      <c r="GX7" s="164"/>
      <c r="GY7" s="164"/>
      <c r="GZ7" s="164"/>
      <c r="HA7" s="164"/>
      <c r="HB7" s="164"/>
      <c r="HC7" s="164"/>
    </row>
    <row r="8" s="139" customFormat="1" ht="33" customHeight="1" spans="1:211">
      <c r="A8" s="161" t="s">
        <v>19</v>
      </c>
      <c r="B8" s="165" t="s">
        <v>20</v>
      </c>
      <c r="C8" s="166"/>
      <c r="D8" s="166"/>
      <c r="E8" s="166"/>
      <c r="F8" s="166"/>
      <c r="G8" s="166"/>
      <c r="H8" s="166"/>
      <c r="I8" s="166"/>
      <c r="J8" s="167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64"/>
      <c r="DT8" s="164"/>
      <c r="DU8" s="164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4"/>
      <c r="ER8" s="164"/>
      <c r="ES8" s="164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4"/>
      <c r="FF8" s="164"/>
      <c r="FG8" s="164"/>
      <c r="FH8" s="164"/>
      <c r="FI8" s="164"/>
      <c r="FJ8" s="164"/>
      <c r="FK8" s="164"/>
      <c r="FL8" s="164"/>
      <c r="FM8" s="164"/>
      <c r="FN8" s="164"/>
      <c r="FO8" s="164"/>
      <c r="FP8" s="164"/>
      <c r="FQ8" s="164"/>
      <c r="FR8" s="164"/>
      <c r="FS8" s="164"/>
      <c r="FT8" s="164"/>
      <c r="FU8" s="164"/>
      <c r="FV8" s="164"/>
      <c r="FW8" s="164"/>
      <c r="FX8" s="164"/>
      <c r="FY8" s="164"/>
      <c r="FZ8" s="164"/>
      <c r="GA8" s="164"/>
      <c r="GB8" s="164"/>
      <c r="GC8" s="164"/>
      <c r="GD8" s="164"/>
      <c r="GE8" s="164"/>
      <c r="GF8" s="164"/>
      <c r="GG8" s="164"/>
      <c r="GH8" s="164"/>
      <c r="GI8" s="164"/>
      <c r="GJ8" s="164"/>
      <c r="GK8" s="164"/>
      <c r="GL8" s="164"/>
      <c r="GM8" s="164"/>
      <c r="GN8" s="164"/>
      <c r="GO8" s="164"/>
      <c r="GP8" s="164"/>
      <c r="GQ8" s="164"/>
      <c r="GR8" s="164"/>
      <c r="GS8" s="164"/>
      <c r="GT8" s="164"/>
      <c r="GU8" s="164"/>
      <c r="GV8" s="164"/>
      <c r="GW8" s="164"/>
      <c r="GX8" s="164"/>
      <c r="GY8" s="164"/>
      <c r="GZ8" s="164"/>
      <c r="HA8" s="164"/>
      <c r="HB8" s="164"/>
      <c r="HC8" s="164"/>
    </row>
    <row r="9" customFormat="1" ht="36" customHeight="1" spans="1:211">
      <c r="A9" s="160">
        <v>1</v>
      </c>
      <c r="B9" s="168" t="s">
        <v>21</v>
      </c>
      <c r="C9" s="127" t="s">
        <v>22</v>
      </c>
      <c r="D9" s="63"/>
      <c r="E9" s="63"/>
      <c r="F9" s="63"/>
      <c r="G9" s="168">
        <v>84</v>
      </c>
      <c r="H9" s="63" t="s">
        <v>23</v>
      </c>
      <c r="I9" s="63"/>
      <c r="J9" s="63">
        <f>自控仪表价明细表!L47</f>
        <v>0</v>
      </c>
    </row>
    <row r="10" customFormat="1" ht="36" customHeight="1" spans="1:211">
      <c r="A10" s="160">
        <v>2</v>
      </c>
      <c r="B10" s="168" t="s">
        <v>24</v>
      </c>
      <c r="C10" s="127" t="s">
        <v>22</v>
      </c>
      <c r="D10" s="63"/>
      <c r="E10" s="63"/>
      <c r="F10" s="63"/>
      <c r="G10" s="168">
        <v>30</v>
      </c>
      <c r="H10" s="63" t="s">
        <v>23</v>
      </c>
      <c r="I10" s="63"/>
      <c r="J10" s="63">
        <f>自控仪表价明细表!L60</f>
        <v>0</v>
      </c>
    </row>
    <row r="11" customFormat="1" ht="53" customHeight="1" spans="1:211">
      <c r="A11" s="160">
        <v>3</v>
      </c>
      <c r="B11" s="168" t="s">
        <v>25</v>
      </c>
      <c r="C11" s="127" t="s">
        <v>22</v>
      </c>
      <c r="D11" s="63"/>
      <c r="E11" s="63"/>
      <c r="F11" s="63"/>
      <c r="G11" s="168">
        <v>87</v>
      </c>
      <c r="H11" s="63" t="s">
        <v>23</v>
      </c>
      <c r="I11" s="63"/>
      <c r="J11" s="63">
        <f>自控仪表价明细表!L113</f>
        <v>0</v>
      </c>
    </row>
    <row r="12" customFormat="1" ht="31.5" customHeight="1" spans="1:211">
      <c r="A12" s="160">
        <v>4</v>
      </c>
      <c r="B12" s="168" t="s">
        <v>26</v>
      </c>
      <c r="C12" s="127" t="s">
        <v>22</v>
      </c>
      <c r="D12" s="64"/>
      <c r="E12" s="64"/>
      <c r="F12" s="64"/>
      <c r="G12" s="168">
        <v>63</v>
      </c>
      <c r="H12" s="63" t="s">
        <v>23</v>
      </c>
      <c r="I12" s="64"/>
      <c r="J12" s="64">
        <f>自控仪表价明细表!L151</f>
        <v>0</v>
      </c>
    </row>
    <row r="13" customFormat="1" ht="31.5" customHeight="1" spans="1:211">
      <c r="A13" s="160">
        <v>5</v>
      </c>
      <c r="B13" s="168" t="s">
        <v>27</v>
      </c>
      <c r="C13" s="127" t="s">
        <v>22</v>
      </c>
      <c r="D13" s="64"/>
      <c r="E13" s="64"/>
      <c r="F13" s="64"/>
      <c r="G13" s="168">
        <v>23</v>
      </c>
      <c r="H13" s="63" t="s">
        <v>23</v>
      </c>
      <c r="I13" s="64"/>
      <c r="J13" s="64">
        <f>自控仪表价明细表!L168</f>
        <v>0</v>
      </c>
    </row>
    <row r="14" customFormat="1" ht="51" customHeight="1" spans="1:211">
      <c r="A14" s="160">
        <v>6</v>
      </c>
      <c r="B14" s="168" t="s">
        <v>28</v>
      </c>
      <c r="C14" s="127" t="s">
        <v>22</v>
      </c>
      <c r="D14" s="64"/>
      <c r="E14" s="64"/>
      <c r="F14" s="64"/>
      <c r="G14" s="168">
        <v>12</v>
      </c>
      <c r="H14" s="63" t="s">
        <v>23</v>
      </c>
      <c r="I14" s="64"/>
      <c r="J14" s="64">
        <f>自控仪表价明细表!L174</f>
        <v>0</v>
      </c>
    </row>
    <row r="15" customFormat="1" ht="31.5" customHeight="1" spans="1:211">
      <c r="A15" s="160">
        <v>7</v>
      </c>
      <c r="B15" s="168" t="s">
        <v>29</v>
      </c>
      <c r="C15" s="127" t="s">
        <v>22</v>
      </c>
      <c r="D15" s="64"/>
      <c r="E15" s="64"/>
      <c r="F15" s="64"/>
      <c r="G15" s="168">
        <v>9</v>
      </c>
      <c r="H15" s="63" t="s">
        <v>23</v>
      </c>
      <c r="I15" s="64"/>
      <c r="J15" s="64">
        <f>自控仪表价明细表!L182</f>
        <v>0</v>
      </c>
    </row>
    <row r="16" customFormat="1" ht="31.5" customHeight="1" spans="1:211">
      <c r="A16" s="160">
        <v>8</v>
      </c>
      <c r="B16" s="168" t="s">
        <v>30</v>
      </c>
      <c r="C16" s="127" t="s">
        <v>22</v>
      </c>
      <c r="D16" s="64"/>
      <c r="E16" s="64"/>
      <c r="F16" s="64"/>
      <c r="G16" s="168">
        <v>22</v>
      </c>
      <c r="H16" s="63" t="s">
        <v>23</v>
      </c>
      <c r="I16" s="64"/>
      <c r="J16" s="64">
        <f>自控仪表价明细表!L190</f>
        <v>0</v>
      </c>
    </row>
    <row r="17" customFormat="1" ht="31.5" customHeight="1" spans="1:211">
      <c r="A17" s="160">
        <v>9</v>
      </c>
      <c r="B17" s="168" t="s">
        <v>31</v>
      </c>
      <c r="C17" s="127" t="s">
        <v>22</v>
      </c>
      <c r="D17" s="64"/>
      <c r="E17" s="64"/>
      <c r="F17" s="64"/>
      <c r="G17" s="168">
        <v>1</v>
      </c>
      <c r="H17" s="63" t="s">
        <v>23</v>
      </c>
      <c r="I17" s="64"/>
      <c r="J17" s="64">
        <f>自控仪表价明细表!L193</f>
        <v>0</v>
      </c>
    </row>
    <row r="18" s="140" customFormat="1" customHeight="1" spans="1:211">
      <c r="A18" s="169" t="s">
        <v>32</v>
      </c>
      <c r="B18" s="170" t="s">
        <v>33</v>
      </c>
      <c r="C18" s="171"/>
      <c r="D18" s="171"/>
      <c r="E18" s="171"/>
      <c r="F18" s="172"/>
      <c r="G18" s="173">
        <f>SUM(G9:G17)</f>
        <v>331</v>
      </c>
      <c r="H18" s="174"/>
      <c r="I18" s="175"/>
      <c r="J18" s="163">
        <f>SUM(J12:J17)</f>
        <v>0</v>
      </c>
    </row>
    <row r="19" s="139" customFormat="1" ht="33" customHeight="1" spans="1:211">
      <c r="A19" s="161" t="s">
        <v>34</v>
      </c>
      <c r="B19" s="165" t="s">
        <v>35</v>
      </c>
      <c r="C19" s="166"/>
      <c r="D19" s="166"/>
      <c r="E19" s="166"/>
      <c r="F19" s="166"/>
      <c r="G19" s="166"/>
      <c r="H19" s="166"/>
      <c r="I19" s="166"/>
      <c r="J19" s="167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</row>
    <row r="20" s="139" customFormat="1" ht="33" customHeight="1" spans="1:211">
      <c r="A20" s="160">
        <v>1</v>
      </c>
      <c r="B20" s="168" t="s">
        <v>36</v>
      </c>
      <c r="C20" s="127" t="s">
        <v>22</v>
      </c>
      <c r="D20" s="176"/>
      <c r="E20" s="176"/>
      <c r="F20" s="176"/>
      <c r="G20" s="168">
        <v>21</v>
      </c>
      <c r="H20" s="63" t="s">
        <v>23</v>
      </c>
      <c r="I20" s="176"/>
      <c r="J20" s="176">
        <f>'机械仪表报价明细表 '!L13</f>
        <v>0</v>
      </c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</row>
    <row r="21" s="139" customFormat="1" ht="33" customHeight="1" spans="1:211">
      <c r="A21" s="160">
        <v>2</v>
      </c>
      <c r="B21" s="168" t="s">
        <v>37</v>
      </c>
      <c r="C21" s="127" t="s">
        <v>22</v>
      </c>
      <c r="D21" s="176"/>
      <c r="E21" s="176"/>
      <c r="F21" s="176"/>
      <c r="G21" s="168">
        <v>127</v>
      </c>
      <c r="H21" s="63" t="s">
        <v>23</v>
      </c>
      <c r="I21" s="176"/>
      <c r="J21" s="176">
        <f>'机械仪表报价明细表 '!L47</f>
        <v>0</v>
      </c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</row>
    <row r="22" s="140" customFormat="1" customHeight="1" spans="1:211">
      <c r="A22" s="169" t="s">
        <v>38</v>
      </c>
      <c r="B22" s="170" t="s">
        <v>33</v>
      </c>
      <c r="C22" s="171"/>
      <c r="D22" s="171"/>
      <c r="E22" s="171"/>
      <c r="F22" s="172"/>
      <c r="G22" s="173">
        <f>SUM(G20:G21)</f>
        <v>148</v>
      </c>
      <c r="H22" s="174"/>
      <c r="I22" s="175"/>
      <c r="J22" s="163">
        <f>SUM(J20:J21)</f>
        <v>0</v>
      </c>
    </row>
    <row r="23" s="140" customFormat="1" customHeight="1" spans="1:211">
      <c r="A23" s="169" t="s">
        <v>39</v>
      </c>
      <c r="B23" s="177" t="s">
        <v>40</v>
      </c>
      <c r="C23" s="178"/>
      <c r="D23" s="178"/>
      <c r="E23" s="178"/>
      <c r="F23" s="179"/>
      <c r="G23" s="173"/>
      <c r="H23" s="174"/>
      <c r="I23" s="175"/>
      <c r="J23" s="163">
        <f>J18+J22</f>
        <v>0</v>
      </c>
    </row>
    <row r="24" s="140" customFormat="1" customHeight="1" spans="1:211">
      <c r="A24" s="169" t="s">
        <v>41</v>
      </c>
      <c r="B24" s="180" t="s">
        <v>42</v>
      </c>
      <c r="C24" s="180"/>
      <c r="D24" s="180"/>
      <c r="E24" s="180"/>
      <c r="F24" s="180"/>
      <c r="G24" s="180"/>
      <c r="H24" s="180"/>
      <c r="I24" s="175"/>
      <c r="J24" s="163" t="s">
        <v>43</v>
      </c>
    </row>
    <row r="25" s="140" customFormat="1" customHeight="1" spans="1:211">
      <c r="A25" s="169" t="s">
        <v>44</v>
      </c>
      <c r="B25" s="180" t="s">
        <v>45</v>
      </c>
      <c r="C25" s="181"/>
      <c r="D25" s="170" t="s">
        <v>46</v>
      </c>
      <c r="E25" s="171"/>
      <c r="F25" s="172"/>
      <c r="G25" s="173"/>
      <c r="H25" s="174"/>
      <c r="I25" s="175"/>
      <c r="J25" s="163" t="s">
        <v>43</v>
      </c>
    </row>
    <row r="26" s="140" customFormat="1" customHeight="1" spans="1:211">
      <c r="A26" s="169" t="s">
        <v>47</v>
      </c>
      <c r="B26" s="182" t="s">
        <v>48</v>
      </c>
      <c r="C26" s="182"/>
      <c r="D26" s="182"/>
      <c r="E26" s="182"/>
      <c r="F26" s="182"/>
      <c r="G26" s="182"/>
      <c r="H26" s="182"/>
      <c r="I26" s="175"/>
      <c r="J26" s="163" t="s">
        <v>43</v>
      </c>
    </row>
    <row r="27" s="140" customFormat="1" customHeight="1" spans="1:211">
      <c r="A27" s="183" t="s">
        <v>49</v>
      </c>
      <c r="B27" s="184"/>
      <c r="C27" s="184"/>
      <c r="D27" s="184"/>
      <c r="E27" s="184"/>
      <c r="F27" s="184"/>
      <c r="G27" s="184"/>
      <c r="H27" s="184"/>
      <c r="I27" s="185"/>
      <c r="J27" s="186"/>
    </row>
    <row r="28" ht="20.25" customHeight="1" spans="1:211">
      <c r="A28" s="187"/>
      <c r="B28" s="187"/>
      <c r="C28" s="187"/>
      <c r="D28" s="187"/>
      <c r="E28" s="187"/>
      <c r="F28" s="187"/>
      <c r="G28" s="187"/>
      <c r="H28" s="187"/>
      <c r="I28" s="187"/>
      <c r="J28" s="187"/>
    </row>
    <row r="29" s="141" customFormat="1" ht="167.25" customHeight="1" spans="1:211">
      <c r="A29" s="188" t="s">
        <v>50</v>
      </c>
      <c r="B29" s="188"/>
      <c r="C29" s="188"/>
      <c r="D29" s="188"/>
      <c r="E29" s="188"/>
      <c r="F29" s="188"/>
      <c r="G29" s="188"/>
      <c r="H29" s="188"/>
      <c r="I29" s="188"/>
      <c r="J29" s="188"/>
    </row>
    <row r="30" s="141" customFormat="1" ht="53.25" customHeight="1" spans="1:211">
      <c r="B30" s="189"/>
      <c r="C30" s="189"/>
      <c r="D30" s="189"/>
      <c r="E30" s="189"/>
      <c r="F30" s="190" t="s">
        <v>51</v>
      </c>
      <c r="G30" s="190"/>
      <c r="H30" s="190"/>
      <c r="I30" s="190"/>
      <c r="J30" s="190"/>
    </row>
  </sheetData>
  <mergeCells count="19">
    <mergeCell ref="A1:J1"/>
    <mergeCell ref="A2:J2"/>
    <mergeCell ref="A3:E3"/>
    <mergeCell ref="F3:J3"/>
    <mergeCell ref="A4:E4"/>
    <mergeCell ref="F4:J4"/>
    <mergeCell ref="A5:J5"/>
    <mergeCell ref="A6:F6"/>
    <mergeCell ref="G6:J6"/>
    <mergeCell ref="B18:F18"/>
    <mergeCell ref="B22:F22"/>
    <mergeCell ref="B24:H24"/>
    <mergeCell ref="D25:F25"/>
    <mergeCell ref="B26:H26"/>
    <mergeCell ref="A27:H27"/>
    <mergeCell ref="I27:J27"/>
    <mergeCell ref="A28:J28"/>
    <mergeCell ref="A29:J29"/>
    <mergeCell ref="F30:J30"/>
  </mergeCells>
  <pageMargins left="0.748031496062992" right="0.748031496062992" top="0.984251968503937" bottom="0.984251968503937" header="0.393700787401575" footer="0.393700787401575"/>
  <pageSetup paperSize="9" scale="85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5"/>
  <sheetViews>
    <sheetView workbookViewId="0">
      <pane ySplit="2" topLeftCell="A39" activePane="bottomLeft" state="frozen"/>
      <selection/>
      <selection pane="bottomLeft" activeCell="L151" sqref="L151"/>
    </sheetView>
  </sheetViews>
  <sheetFormatPr defaultColWidth="9" defaultRowHeight="13.5"/>
  <cols>
    <col min="1" max="1" width="6.125" customWidth="1"/>
    <col min="3" max="3" width="16" customWidth="1"/>
    <col min="9" max="9" width="46.375" customWidth="1"/>
    <col min="10" max="10" width="7.75" style="45" customWidth="1"/>
    <col min="11" max="12" width="11" customWidth="1"/>
  </cols>
  <sheetData>
    <row r="1" ht="25.5" spans="1:13">
      <c r="A1" s="46" t="s">
        <v>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customFormat="1" ht="34.5" customHeight="1" spans="1:13">
      <c r="A2" s="47" t="s">
        <v>9</v>
      </c>
      <c r="B2" s="47" t="s">
        <v>53</v>
      </c>
      <c r="C2" s="47" t="s">
        <v>11</v>
      </c>
      <c r="D2" s="47" t="s">
        <v>54</v>
      </c>
      <c r="E2" s="47" t="s">
        <v>55</v>
      </c>
      <c r="F2" s="47" t="s">
        <v>12</v>
      </c>
      <c r="G2" s="47" t="s">
        <v>56</v>
      </c>
      <c r="H2" s="47" t="s">
        <v>57</v>
      </c>
      <c r="I2" s="48" t="s">
        <v>58</v>
      </c>
      <c r="J2" s="49" t="s">
        <v>59</v>
      </c>
      <c r="K2" s="50" t="s">
        <v>60</v>
      </c>
      <c r="L2" s="50" t="s">
        <v>61</v>
      </c>
      <c r="M2" s="51" t="s">
        <v>14</v>
      </c>
    </row>
    <row r="3" customFormat="1" ht="22.5" customHeight="1" spans="1:13">
      <c r="A3" s="48" t="s">
        <v>62</v>
      </c>
      <c r="B3" s="89" t="s">
        <v>21</v>
      </c>
      <c r="C3" s="90"/>
      <c r="D3" s="90"/>
      <c r="E3" s="54"/>
      <c r="F3" s="54"/>
      <c r="G3" s="54"/>
      <c r="H3" s="54"/>
      <c r="I3" s="54"/>
      <c r="J3" s="55"/>
      <c r="K3" s="54"/>
      <c r="L3" s="54"/>
      <c r="M3" s="56"/>
    </row>
    <row r="4" customFormat="1" ht="53.25" customHeight="1" spans="1:13">
      <c r="A4" s="57">
        <v>1</v>
      </c>
      <c r="B4" s="78" t="s">
        <v>63</v>
      </c>
      <c r="C4" s="78" t="s">
        <v>64</v>
      </c>
      <c r="D4" s="78" t="s">
        <v>65</v>
      </c>
      <c r="E4" s="60"/>
      <c r="F4" s="61"/>
      <c r="G4" s="61"/>
      <c r="H4" s="61"/>
      <c r="I4" s="61"/>
      <c r="J4" s="78">
        <v>1</v>
      </c>
      <c r="K4" s="61"/>
      <c r="L4" s="61"/>
      <c r="M4" s="61"/>
    </row>
    <row r="5" customFormat="1" ht="25.5" spans="1:13">
      <c r="A5" s="57">
        <v>2</v>
      </c>
      <c r="B5" s="78" t="s">
        <v>66</v>
      </c>
      <c r="C5" s="78" t="s">
        <v>67</v>
      </c>
      <c r="D5" s="78" t="s">
        <v>65</v>
      </c>
      <c r="E5" s="60"/>
      <c r="F5" s="63"/>
      <c r="G5" s="63"/>
      <c r="H5" s="63"/>
      <c r="I5" s="63"/>
      <c r="J5" s="78">
        <v>1</v>
      </c>
      <c r="K5" s="64"/>
      <c r="L5" s="64"/>
      <c r="M5" s="64"/>
    </row>
    <row r="6" customFormat="1" ht="24" spans="1:13">
      <c r="A6" s="57">
        <v>3</v>
      </c>
      <c r="B6" s="78" t="s">
        <v>68</v>
      </c>
      <c r="C6" s="78" t="s">
        <v>69</v>
      </c>
      <c r="D6" s="78" t="s">
        <v>65</v>
      </c>
      <c r="E6" s="60"/>
      <c r="F6" s="63"/>
      <c r="G6" s="63"/>
      <c r="H6" s="63"/>
      <c r="I6" s="63"/>
      <c r="J6" s="78">
        <v>1</v>
      </c>
      <c r="K6" s="64"/>
      <c r="L6" s="64"/>
      <c r="M6" s="64"/>
    </row>
    <row r="7" customFormat="1" ht="24" spans="1:13">
      <c r="A7" s="57">
        <v>4</v>
      </c>
      <c r="B7" s="78" t="s">
        <v>70</v>
      </c>
      <c r="C7" s="78" t="s">
        <v>71</v>
      </c>
      <c r="D7" s="78" t="s">
        <v>65</v>
      </c>
      <c r="E7" s="60"/>
      <c r="F7" s="63"/>
      <c r="G7" s="63"/>
      <c r="H7" s="63"/>
      <c r="I7" s="63"/>
      <c r="J7" s="78">
        <v>1</v>
      </c>
      <c r="K7" s="64"/>
      <c r="L7" s="64"/>
      <c r="M7" s="64"/>
    </row>
    <row r="8" customFormat="1" ht="24" spans="1:13">
      <c r="A8" s="57">
        <v>5</v>
      </c>
      <c r="B8" s="78" t="s">
        <v>72</v>
      </c>
      <c r="C8" s="78" t="s">
        <v>73</v>
      </c>
      <c r="D8" s="78" t="s">
        <v>65</v>
      </c>
      <c r="E8" s="60"/>
      <c r="F8" s="64"/>
      <c r="G8" s="64"/>
      <c r="H8" s="64"/>
      <c r="I8" s="64"/>
      <c r="J8" s="78">
        <v>1</v>
      </c>
      <c r="K8" s="64"/>
      <c r="L8" s="64"/>
      <c r="M8" s="64"/>
    </row>
    <row r="9" customFormat="1" ht="25.5" spans="1:13">
      <c r="A9" s="57">
        <v>6</v>
      </c>
      <c r="B9" s="78" t="s">
        <v>74</v>
      </c>
      <c r="C9" s="78" t="s">
        <v>75</v>
      </c>
      <c r="D9" s="78" t="s">
        <v>65</v>
      </c>
      <c r="E9" s="60"/>
      <c r="F9" s="64"/>
      <c r="G9" s="64"/>
      <c r="H9" s="64"/>
      <c r="I9" s="64"/>
      <c r="J9" s="78">
        <v>1</v>
      </c>
      <c r="K9" s="64"/>
      <c r="L9" s="64"/>
      <c r="M9" s="64"/>
    </row>
    <row r="10" customFormat="1" ht="25.5" spans="1:13">
      <c r="A10" s="57">
        <v>7</v>
      </c>
      <c r="B10" s="78" t="s">
        <v>76</v>
      </c>
      <c r="C10" s="78" t="s">
        <v>77</v>
      </c>
      <c r="D10" s="78" t="s">
        <v>65</v>
      </c>
      <c r="E10" s="60"/>
      <c r="F10" s="61"/>
      <c r="G10" s="61"/>
      <c r="H10" s="61"/>
      <c r="I10" s="61"/>
      <c r="J10" s="78">
        <v>1</v>
      </c>
      <c r="K10" s="61"/>
      <c r="L10" s="61"/>
      <c r="M10" s="61"/>
    </row>
    <row r="11" customFormat="1" ht="25.5" spans="1:13">
      <c r="A11" s="57">
        <v>8</v>
      </c>
      <c r="B11" s="78" t="s">
        <v>78</v>
      </c>
      <c r="C11" s="78" t="s">
        <v>79</v>
      </c>
      <c r="D11" s="78" t="s">
        <v>65</v>
      </c>
      <c r="E11" s="60"/>
      <c r="F11" s="64"/>
      <c r="G11" s="64"/>
      <c r="H11" s="64"/>
      <c r="I11" s="64"/>
      <c r="J11" s="78">
        <v>1</v>
      </c>
      <c r="K11" s="64"/>
      <c r="L11" s="64"/>
      <c r="M11" s="64"/>
    </row>
    <row r="12" customFormat="1" ht="24" spans="1:13">
      <c r="A12" s="57">
        <v>9</v>
      </c>
      <c r="B12" s="78" t="s">
        <v>80</v>
      </c>
      <c r="C12" s="78" t="s">
        <v>81</v>
      </c>
      <c r="D12" s="78" t="s">
        <v>65</v>
      </c>
      <c r="E12" s="60"/>
      <c r="F12" s="64"/>
      <c r="G12" s="64"/>
      <c r="H12" s="64"/>
      <c r="I12" s="64"/>
      <c r="J12" s="78">
        <v>1</v>
      </c>
      <c r="K12" s="64"/>
      <c r="L12" s="64"/>
      <c r="M12" s="64"/>
    </row>
    <row r="13" customFormat="1" ht="33" customHeight="1" spans="1:13">
      <c r="A13" s="57">
        <v>10</v>
      </c>
      <c r="B13" s="78" t="s">
        <v>82</v>
      </c>
      <c r="C13" s="78" t="s">
        <v>83</v>
      </c>
      <c r="D13" s="78" t="s">
        <v>65</v>
      </c>
      <c r="E13" s="60"/>
      <c r="F13" s="64"/>
      <c r="G13" s="64"/>
      <c r="H13" s="64"/>
      <c r="I13" s="64"/>
      <c r="J13" s="78">
        <v>6</v>
      </c>
      <c r="K13" s="64"/>
      <c r="L13" s="64"/>
      <c r="M13" s="64"/>
    </row>
    <row r="14" customFormat="1" ht="24" spans="1:13">
      <c r="A14" s="57">
        <v>11</v>
      </c>
      <c r="B14" s="78" t="s">
        <v>84</v>
      </c>
      <c r="C14" s="78" t="s">
        <v>85</v>
      </c>
      <c r="D14" s="78" t="s">
        <v>65</v>
      </c>
      <c r="E14" s="60"/>
      <c r="F14" s="64"/>
      <c r="G14" s="64"/>
      <c r="H14" s="64"/>
      <c r="I14" s="64"/>
      <c r="J14" s="78">
        <v>1</v>
      </c>
      <c r="K14" s="64"/>
      <c r="L14" s="64"/>
      <c r="M14" s="64"/>
    </row>
    <row r="15" customFormat="1" ht="24" spans="1:13">
      <c r="A15" s="57">
        <v>12</v>
      </c>
      <c r="B15" s="78" t="s">
        <v>86</v>
      </c>
      <c r="C15" s="78" t="s">
        <v>87</v>
      </c>
      <c r="D15" s="78" t="s">
        <v>65</v>
      </c>
      <c r="E15" s="60"/>
      <c r="F15" s="64"/>
      <c r="G15" s="64"/>
      <c r="H15" s="64"/>
      <c r="I15" s="64"/>
      <c r="J15" s="78">
        <v>1</v>
      </c>
      <c r="K15" s="64"/>
      <c r="L15" s="64"/>
      <c r="M15" s="64"/>
    </row>
    <row r="16" customFormat="1" ht="24" spans="1:13">
      <c r="A16" s="57">
        <v>13</v>
      </c>
      <c r="B16" s="78" t="s">
        <v>88</v>
      </c>
      <c r="C16" s="78" t="s">
        <v>89</v>
      </c>
      <c r="D16" s="78" t="s">
        <v>65</v>
      </c>
      <c r="E16" s="60"/>
      <c r="F16" s="61"/>
      <c r="G16" s="61"/>
      <c r="H16" s="61"/>
      <c r="I16" s="61"/>
      <c r="J16" s="78">
        <v>1</v>
      </c>
      <c r="K16" s="61"/>
      <c r="L16" s="61"/>
      <c r="M16" s="61"/>
    </row>
    <row r="17" customFormat="1" ht="25.5" spans="1:13">
      <c r="A17" s="57">
        <v>14</v>
      </c>
      <c r="B17" s="91" t="s">
        <v>90</v>
      </c>
      <c r="C17" s="78" t="s">
        <v>91</v>
      </c>
      <c r="D17" s="78" t="s">
        <v>65</v>
      </c>
      <c r="E17" s="60"/>
      <c r="F17" s="64"/>
      <c r="G17" s="64"/>
      <c r="H17" s="64"/>
      <c r="I17" s="64"/>
      <c r="J17" s="78">
        <v>1</v>
      </c>
      <c r="K17" s="64"/>
      <c r="L17" s="64"/>
      <c r="M17" s="64"/>
    </row>
    <row r="18" customFormat="1" ht="24" spans="1:13">
      <c r="A18" s="57">
        <v>15</v>
      </c>
      <c r="B18" s="92" t="s">
        <v>92</v>
      </c>
      <c r="C18" s="59" t="s">
        <v>93</v>
      </c>
      <c r="D18" s="59" t="s">
        <v>65</v>
      </c>
      <c r="E18" s="60"/>
      <c r="F18" s="64"/>
      <c r="G18" s="64"/>
      <c r="H18" s="64"/>
      <c r="I18" s="64"/>
      <c r="J18" s="59">
        <v>8</v>
      </c>
      <c r="K18" s="64"/>
      <c r="L18" s="64"/>
      <c r="M18" s="64"/>
    </row>
    <row r="19" customFormat="1" ht="24" spans="1:13">
      <c r="A19" s="57">
        <v>16</v>
      </c>
      <c r="B19" s="92" t="s">
        <v>94</v>
      </c>
      <c r="C19" s="59" t="s">
        <v>95</v>
      </c>
      <c r="D19" s="59" t="s">
        <v>65</v>
      </c>
      <c r="E19" s="60"/>
      <c r="F19" s="64"/>
      <c r="G19" s="64"/>
      <c r="H19" s="64"/>
      <c r="I19" s="64"/>
      <c r="J19" s="59">
        <v>2</v>
      </c>
      <c r="K19" s="64"/>
      <c r="L19" s="64"/>
      <c r="M19" s="64"/>
    </row>
    <row r="20" customFormat="1" ht="24" spans="1:13">
      <c r="A20" s="57">
        <v>17</v>
      </c>
      <c r="B20" s="92" t="s">
        <v>96</v>
      </c>
      <c r="C20" s="59" t="s">
        <v>97</v>
      </c>
      <c r="D20" s="59" t="s">
        <v>65</v>
      </c>
      <c r="E20" s="60"/>
      <c r="F20" s="64"/>
      <c r="G20" s="64"/>
      <c r="H20" s="64"/>
      <c r="I20" s="64"/>
      <c r="J20" s="59">
        <v>2</v>
      </c>
      <c r="K20" s="64"/>
      <c r="L20" s="64"/>
      <c r="M20" s="64"/>
    </row>
    <row r="21" customFormat="1" ht="24" spans="1:13">
      <c r="A21" s="57">
        <v>18</v>
      </c>
      <c r="B21" s="92" t="s">
        <v>98</v>
      </c>
      <c r="C21" s="59" t="s">
        <v>99</v>
      </c>
      <c r="D21" s="59" t="s">
        <v>65</v>
      </c>
      <c r="E21" s="60"/>
      <c r="F21" s="64"/>
      <c r="G21" s="64"/>
      <c r="H21" s="64"/>
      <c r="I21" s="64"/>
      <c r="J21" s="59">
        <v>6</v>
      </c>
      <c r="K21" s="64"/>
      <c r="L21" s="64"/>
      <c r="M21" s="64"/>
    </row>
    <row r="22" customFormat="1" ht="22.5" spans="1:13">
      <c r="A22" s="57">
        <v>19</v>
      </c>
      <c r="B22" s="93" t="s">
        <v>100</v>
      </c>
      <c r="C22" s="94" t="s">
        <v>101</v>
      </c>
      <c r="D22" s="95" t="s">
        <v>21</v>
      </c>
      <c r="E22" s="60"/>
      <c r="F22" s="61"/>
      <c r="G22" s="61"/>
      <c r="H22" s="61"/>
      <c r="I22" s="61"/>
      <c r="J22" s="93">
        <v>1</v>
      </c>
      <c r="K22" s="61"/>
      <c r="L22" s="61"/>
      <c r="M22" s="61"/>
    </row>
    <row r="23" customFormat="1" ht="22.5" spans="1:13">
      <c r="A23" s="57">
        <v>20</v>
      </c>
      <c r="B23" s="93" t="s">
        <v>102</v>
      </c>
      <c r="C23" s="94" t="s">
        <v>103</v>
      </c>
      <c r="D23" s="95" t="s">
        <v>21</v>
      </c>
      <c r="E23" s="60"/>
      <c r="F23" s="64"/>
      <c r="G23" s="64"/>
      <c r="H23" s="64"/>
      <c r="I23" s="64"/>
      <c r="J23" s="93">
        <v>1</v>
      </c>
      <c r="K23" s="64"/>
      <c r="L23" s="64"/>
      <c r="M23" s="64"/>
    </row>
    <row r="24" customFormat="1" ht="22.5" spans="1:13">
      <c r="A24" s="57">
        <v>21</v>
      </c>
      <c r="B24" s="93" t="s">
        <v>104</v>
      </c>
      <c r="C24" s="94" t="s">
        <v>105</v>
      </c>
      <c r="D24" s="95" t="s">
        <v>106</v>
      </c>
      <c r="E24" s="60"/>
      <c r="F24" s="64"/>
      <c r="G24" s="64"/>
      <c r="H24" s="64"/>
      <c r="I24" s="64"/>
      <c r="J24" s="93">
        <v>1</v>
      </c>
      <c r="K24" s="64"/>
      <c r="L24" s="64"/>
      <c r="M24" s="64"/>
    </row>
    <row r="25" customFormat="1" ht="22.5" spans="1:13">
      <c r="A25" s="57">
        <v>22</v>
      </c>
      <c r="B25" s="93" t="s">
        <v>107</v>
      </c>
      <c r="C25" s="94" t="s">
        <v>108</v>
      </c>
      <c r="D25" s="95" t="s">
        <v>21</v>
      </c>
      <c r="E25" s="60"/>
      <c r="F25" s="64"/>
      <c r="G25" s="64"/>
      <c r="H25" s="64"/>
      <c r="I25" s="64"/>
      <c r="J25" s="93">
        <v>1</v>
      </c>
      <c r="K25" s="64"/>
      <c r="L25" s="64"/>
      <c r="M25" s="64"/>
    </row>
    <row r="26" customFormat="1" ht="24" spans="1:13">
      <c r="A26" s="57">
        <v>23</v>
      </c>
      <c r="B26" s="96" t="s">
        <v>109</v>
      </c>
      <c r="C26" s="97" t="s">
        <v>110</v>
      </c>
      <c r="D26" s="96" t="s">
        <v>65</v>
      </c>
      <c r="E26" s="60"/>
      <c r="F26" s="64"/>
      <c r="G26" s="64"/>
      <c r="H26" s="64"/>
      <c r="I26" s="64"/>
      <c r="J26" s="96">
        <v>1</v>
      </c>
      <c r="K26" s="64"/>
      <c r="L26" s="64"/>
      <c r="M26" s="64"/>
    </row>
    <row r="27" customFormat="1" ht="24" spans="1:13">
      <c r="A27" s="57">
        <v>24</v>
      </c>
      <c r="B27" s="91" t="s">
        <v>111</v>
      </c>
      <c r="C27" s="91" t="s">
        <v>112</v>
      </c>
      <c r="D27" s="91" t="s">
        <v>65</v>
      </c>
      <c r="E27" s="60"/>
      <c r="F27" s="64"/>
      <c r="G27" s="64"/>
      <c r="H27" s="64"/>
      <c r="I27" s="64"/>
      <c r="J27" s="91">
        <v>2</v>
      </c>
      <c r="K27" s="64"/>
      <c r="L27" s="64"/>
      <c r="M27" s="64"/>
    </row>
    <row r="28" customFormat="1" ht="48" spans="1:13">
      <c r="A28" s="57">
        <v>25</v>
      </c>
      <c r="B28" s="91" t="s">
        <v>113</v>
      </c>
      <c r="C28" s="91" t="s">
        <v>114</v>
      </c>
      <c r="D28" s="91" t="s">
        <v>65</v>
      </c>
      <c r="E28" s="60"/>
      <c r="F28" s="61"/>
      <c r="G28" s="61"/>
      <c r="H28" s="61"/>
      <c r="I28" s="61"/>
      <c r="J28" s="91">
        <v>2</v>
      </c>
      <c r="K28" s="61"/>
      <c r="L28" s="61"/>
      <c r="M28" s="61"/>
    </row>
    <row r="29" customFormat="1" ht="48" spans="1:13">
      <c r="A29" s="57">
        <v>26</v>
      </c>
      <c r="B29" s="91" t="s">
        <v>115</v>
      </c>
      <c r="C29" s="91" t="s">
        <v>116</v>
      </c>
      <c r="D29" s="91" t="s">
        <v>65</v>
      </c>
      <c r="E29" s="60"/>
      <c r="F29" s="64"/>
      <c r="G29" s="64"/>
      <c r="H29" s="64"/>
      <c r="I29" s="64"/>
      <c r="J29" s="91">
        <v>2</v>
      </c>
      <c r="K29" s="64"/>
      <c r="L29" s="64"/>
      <c r="M29" s="64"/>
    </row>
    <row r="30" customFormat="1" ht="48" spans="1:13">
      <c r="A30" s="57">
        <v>27</v>
      </c>
      <c r="B30" s="91" t="s">
        <v>117</v>
      </c>
      <c r="C30" s="91" t="s">
        <v>118</v>
      </c>
      <c r="D30" s="91" t="s">
        <v>65</v>
      </c>
      <c r="E30" s="60"/>
      <c r="F30" s="64"/>
      <c r="G30" s="64"/>
      <c r="H30" s="64"/>
      <c r="I30" s="64"/>
      <c r="J30" s="91">
        <v>2</v>
      </c>
      <c r="K30" s="64"/>
      <c r="L30" s="64"/>
      <c r="M30" s="64"/>
    </row>
    <row r="31" customFormat="1" ht="48" spans="1:13">
      <c r="A31" s="57">
        <v>28</v>
      </c>
      <c r="B31" s="91" t="s">
        <v>119</v>
      </c>
      <c r="C31" s="91" t="s">
        <v>120</v>
      </c>
      <c r="D31" s="91" t="s">
        <v>65</v>
      </c>
      <c r="E31" s="60"/>
      <c r="F31" s="64"/>
      <c r="G31" s="64"/>
      <c r="H31" s="64"/>
      <c r="I31" s="64"/>
      <c r="J31" s="91">
        <v>2</v>
      </c>
      <c r="K31" s="64"/>
      <c r="L31" s="64"/>
      <c r="M31" s="64"/>
    </row>
    <row r="32" customFormat="1" ht="48" spans="1:13">
      <c r="A32" s="57">
        <v>29</v>
      </c>
      <c r="B32" s="91" t="s">
        <v>121</v>
      </c>
      <c r="C32" s="91" t="s">
        <v>122</v>
      </c>
      <c r="D32" s="91" t="s">
        <v>65</v>
      </c>
      <c r="E32" s="60"/>
      <c r="F32" s="64"/>
      <c r="G32" s="64"/>
      <c r="H32" s="64"/>
      <c r="I32" s="64"/>
      <c r="J32" s="91">
        <v>2</v>
      </c>
      <c r="K32" s="64"/>
      <c r="L32" s="64"/>
      <c r="M32" s="64"/>
    </row>
    <row r="33" customFormat="1" ht="48" spans="1:13">
      <c r="A33" s="57">
        <v>30</v>
      </c>
      <c r="B33" s="91" t="s">
        <v>123</v>
      </c>
      <c r="C33" s="91" t="s">
        <v>124</v>
      </c>
      <c r="D33" s="91" t="s">
        <v>65</v>
      </c>
      <c r="E33" s="60"/>
      <c r="F33" s="64"/>
      <c r="G33" s="64"/>
      <c r="H33" s="64"/>
      <c r="I33" s="64"/>
      <c r="J33" s="91">
        <v>2</v>
      </c>
      <c r="K33" s="64"/>
      <c r="L33" s="64"/>
      <c r="M33" s="64"/>
    </row>
    <row r="34" customFormat="1" ht="48" spans="1:13">
      <c r="A34" s="57">
        <v>31</v>
      </c>
      <c r="B34" s="91" t="s">
        <v>125</v>
      </c>
      <c r="C34" s="91" t="s">
        <v>126</v>
      </c>
      <c r="D34" s="91" t="s">
        <v>65</v>
      </c>
      <c r="E34" s="60"/>
      <c r="F34" s="61"/>
      <c r="G34" s="61"/>
      <c r="H34" s="61"/>
      <c r="I34" s="61"/>
      <c r="J34" s="91">
        <v>2</v>
      </c>
      <c r="K34" s="61"/>
      <c r="L34" s="61"/>
      <c r="M34" s="61"/>
    </row>
    <row r="35" customFormat="1" ht="48" spans="1:13">
      <c r="A35" s="57">
        <v>32</v>
      </c>
      <c r="B35" s="91" t="s">
        <v>127</v>
      </c>
      <c r="C35" s="91" t="s">
        <v>128</v>
      </c>
      <c r="D35" s="91" t="s">
        <v>65</v>
      </c>
      <c r="E35" s="60"/>
      <c r="F35" s="64"/>
      <c r="G35" s="64"/>
      <c r="H35" s="64"/>
      <c r="I35" s="64"/>
      <c r="J35" s="91">
        <v>2</v>
      </c>
      <c r="K35" s="64"/>
      <c r="L35" s="64"/>
      <c r="M35" s="64"/>
    </row>
    <row r="36" customFormat="1" ht="72" spans="1:13">
      <c r="A36" s="57">
        <v>33</v>
      </c>
      <c r="B36" s="91" t="s">
        <v>129</v>
      </c>
      <c r="C36" s="91" t="s">
        <v>130</v>
      </c>
      <c r="D36" s="91" t="s">
        <v>65</v>
      </c>
      <c r="E36" s="60"/>
      <c r="F36" s="64"/>
      <c r="G36" s="64"/>
      <c r="H36" s="64"/>
      <c r="I36" s="64"/>
      <c r="J36" s="91">
        <v>3</v>
      </c>
      <c r="K36" s="64"/>
      <c r="L36" s="64"/>
      <c r="M36" s="64"/>
    </row>
    <row r="37" customFormat="1" ht="48" spans="1:13">
      <c r="A37" s="57">
        <v>34</v>
      </c>
      <c r="B37" s="91" t="s">
        <v>131</v>
      </c>
      <c r="C37" s="91" t="s">
        <v>132</v>
      </c>
      <c r="D37" s="91" t="s">
        <v>65</v>
      </c>
      <c r="E37" s="60"/>
      <c r="F37" s="64"/>
      <c r="G37" s="64"/>
      <c r="H37" s="64"/>
      <c r="I37" s="64"/>
      <c r="J37" s="91">
        <v>2</v>
      </c>
      <c r="K37" s="64"/>
      <c r="L37" s="64"/>
      <c r="M37" s="64"/>
    </row>
    <row r="38" customFormat="1" ht="132" spans="1:13">
      <c r="A38" s="57">
        <v>35</v>
      </c>
      <c r="B38" s="91" t="s">
        <v>133</v>
      </c>
      <c r="C38" s="91" t="s">
        <v>134</v>
      </c>
      <c r="D38" s="91" t="s">
        <v>65</v>
      </c>
      <c r="E38" s="60"/>
      <c r="F38" s="64"/>
      <c r="G38" s="64"/>
      <c r="H38" s="64"/>
      <c r="I38" s="64"/>
      <c r="J38" s="91">
        <v>4</v>
      </c>
      <c r="K38" s="64"/>
      <c r="L38" s="64"/>
      <c r="M38" s="64"/>
    </row>
    <row r="39" customFormat="1" ht="48" spans="1:13">
      <c r="A39" s="57">
        <v>36</v>
      </c>
      <c r="B39" s="91" t="s">
        <v>135</v>
      </c>
      <c r="C39" s="91" t="s">
        <v>136</v>
      </c>
      <c r="D39" s="91" t="s">
        <v>65</v>
      </c>
      <c r="E39" s="60"/>
      <c r="F39" s="64"/>
      <c r="G39" s="64"/>
      <c r="H39" s="64"/>
      <c r="I39" s="64"/>
      <c r="J39" s="91">
        <v>2</v>
      </c>
      <c r="K39" s="64"/>
      <c r="L39" s="64"/>
      <c r="M39" s="64"/>
    </row>
    <row r="40" customFormat="1" ht="48" spans="1:13">
      <c r="A40" s="57">
        <v>37</v>
      </c>
      <c r="B40" s="91" t="s">
        <v>137</v>
      </c>
      <c r="C40" s="91" t="s">
        <v>138</v>
      </c>
      <c r="D40" s="91" t="s">
        <v>65</v>
      </c>
      <c r="E40" s="60"/>
      <c r="F40" s="61"/>
      <c r="G40" s="61"/>
      <c r="H40" s="61"/>
      <c r="I40" s="61"/>
      <c r="J40" s="91">
        <v>2</v>
      </c>
      <c r="K40" s="61"/>
      <c r="L40" s="61"/>
      <c r="M40" s="61"/>
    </row>
    <row r="41" customFormat="1" ht="24" spans="1:13">
      <c r="A41" s="57">
        <v>38</v>
      </c>
      <c r="B41" s="59" t="s">
        <v>139</v>
      </c>
      <c r="C41" s="59" t="s">
        <v>140</v>
      </c>
      <c r="D41" s="59" t="s">
        <v>65</v>
      </c>
      <c r="E41" s="60"/>
      <c r="F41" s="64"/>
      <c r="G41" s="64"/>
      <c r="H41" s="64"/>
      <c r="I41" s="64"/>
      <c r="J41" s="59">
        <v>1</v>
      </c>
      <c r="K41" s="64"/>
      <c r="L41" s="64"/>
      <c r="M41" s="64"/>
    </row>
    <row r="42" customFormat="1" ht="24" spans="1:13">
      <c r="A42" s="57">
        <v>39</v>
      </c>
      <c r="B42" s="91" t="s">
        <v>141</v>
      </c>
      <c r="C42" s="98" t="s">
        <v>142</v>
      </c>
      <c r="D42" s="91" t="s">
        <v>21</v>
      </c>
      <c r="E42" s="60"/>
      <c r="F42" s="64"/>
      <c r="G42" s="64"/>
      <c r="H42" s="64"/>
      <c r="I42" s="64"/>
      <c r="J42" s="93">
        <v>1</v>
      </c>
      <c r="K42" s="64"/>
      <c r="L42" s="64"/>
      <c r="M42" s="64"/>
    </row>
    <row r="43" customFormat="1" ht="24" spans="1:13">
      <c r="A43" s="57">
        <v>40</v>
      </c>
      <c r="B43" s="99" t="s">
        <v>143</v>
      </c>
      <c r="C43" s="91" t="s">
        <v>144</v>
      </c>
      <c r="D43" s="91" t="s">
        <v>65</v>
      </c>
      <c r="E43" s="60"/>
      <c r="F43" s="64"/>
      <c r="G43" s="64"/>
      <c r="H43" s="64"/>
      <c r="I43" s="64"/>
      <c r="J43" s="100">
        <v>1</v>
      </c>
      <c r="K43" s="64"/>
      <c r="L43" s="64"/>
      <c r="M43" s="64"/>
    </row>
    <row r="44" customFormat="1" ht="24" spans="1:13">
      <c r="A44" s="57">
        <v>41</v>
      </c>
      <c r="B44" s="101" t="s">
        <v>145</v>
      </c>
      <c r="C44" s="91" t="s">
        <v>146</v>
      </c>
      <c r="D44" s="91" t="s">
        <v>65</v>
      </c>
      <c r="E44" s="60"/>
      <c r="F44" s="64"/>
      <c r="G44" s="64"/>
      <c r="H44" s="64"/>
      <c r="I44" s="64"/>
      <c r="J44" s="100">
        <v>2</v>
      </c>
      <c r="K44" s="64"/>
      <c r="L44" s="64"/>
      <c r="M44" s="64"/>
    </row>
    <row r="45" customFormat="1" ht="24" spans="1:13">
      <c r="A45" s="57">
        <v>42</v>
      </c>
      <c r="B45" s="101" t="s">
        <v>147</v>
      </c>
      <c r="C45" s="91" t="s">
        <v>148</v>
      </c>
      <c r="D45" s="91" t="s">
        <v>21</v>
      </c>
      <c r="E45" s="60"/>
      <c r="F45" s="64"/>
      <c r="G45" s="64"/>
      <c r="H45" s="64"/>
      <c r="I45" s="64"/>
      <c r="J45" s="100">
        <v>2</v>
      </c>
      <c r="K45" s="64"/>
      <c r="L45" s="64"/>
      <c r="M45" s="64"/>
    </row>
    <row r="46" customFormat="1" ht="48" spans="1:13">
      <c r="A46" s="57">
        <v>43</v>
      </c>
      <c r="B46" s="101" t="s">
        <v>149</v>
      </c>
      <c r="C46" s="91" t="s">
        <v>150</v>
      </c>
      <c r="D46" s="91" t="s">
        <v>151</v>
      </c>
      <c r="E46" s="60"/>
      <c r="F46" s="61"/>
      <c r="G46" s="61"/>
      <c r="H46" s="61"/>
      <c r="I46" s="61"/>
      <c r="J46" s="100">
        <v>4</v>
      </c>
      <c r="K46" s="61"/>
      <c r="L46" s="61"/>
      <c r="M46" s="61"/>
    </row>
    <row r="47" customFormat="1" spans="1:13">
      <c r="A47" s="57" t="s">
        <v>32</v>
      </c>
      <c r="B47" s="65"/>
      <c r="C47" s="66"/>
      <c r="D47" s="66"/>
      <c r="E47" s="67"/>
      <c r="F47" s="68"/>
      <c r="G47" s="68"/>
      <c r="H47" s="68"/>
      <c r="I47" s="68"/>
      <c r="J47" s="69"/>
      <c r="K47" s="68"/>
      <c r="L47" s="68">
        <f>SUM(L4:L46)</f>
        <v>0</v>
      </c>
      <c r="M47" s="70"/>
    </row>
    <row r="48" customFormat="1" ht="22.5" customHeight="1" spans="1:13">
      <c r="A48" s="48" t="s">
        <v>34</v>
      </c>
      <c r="B48" s="89" t="s">
        <v>24</v>
      </c>
      <c r="C48" s="90"/>
      <c r="D48" s="90"/>
      <c r="E48" s="54"/>
      <c r="F48" s="54"/>
      <c r="G48" s="54"/>
      <c r="H48" s="54"/>
      <c r="I48" s="54"/>
      <c r="J48" s="55"/>
      <c r="K48" s="54"/>
      <c r="L48" s="54"/>
      <c r="M48" s="56"/>
    </row>
    <row r="49" customFormat="1" ht="108" spans="1:13">
      <c r="A49" s="57">
        <v>1</v>
      </c>
      <c r="B49" s="91" t="s">
        <v>152</v>
      </c>
      <c r="C49" s="91" t="s">
        <v>153</v>
      </c>
      <c r="D49" s="91" t="s">
        <v>24</v>
      </c>
      <c r="E49" s="60"/>
      <c r="F49" s="64"/>
      <c r="G49" s="64"/>
      <c r="H49" s="64"/>
      <c r="I49" s="64"/>
      <c r="J49" s="91">
        <v>9</v>
      </c>
      <c r="K49" s="64"/>
      <c r="L49" s="64"/>
      <c r="M49" s="64"/>
    </row>
    <row r="50" customFormat="1" spans="1:13">
      <c r="A50" s="57">
        <v>2</v>
      </c>
      <c r="B50" s="91" t="s">
        <v>154</v>
      </c>
      <c r="C50" s="91" t="s">
        <v>155</v>
      </c>
      <c r="D50" s="91" t="s">
        <v>24</v>
      </c>
      <c r="E50" s="60"/>
      <c r="F50" s="64"/>
      <c r="G50" s="64"/>
      <c r="H50" s="64"/>
      <c r="I50" s="64"/>
      <c r="J50" s="91">
        <v>1</v>
      </c>
      <c r="K50" s="64"/>
      <c r="L50" s="64"/>
      <c r="M50" s="64"/>
    </row>
    <row r="51" customFormat="1" ht="36" spans="1:13">
      <c r="A51" s="57">
        <v>3</v>
      </c>
      <c r="B51" s="91" t="s">
        <v>156</v>
      </c>
      <c r="C51" s="91" t="s">
        <v>157</v>
      </c>
      <c r="D51" s="91" t="s">
        <v>24</v>
      </c>
      <c r="E51" s="60"/>
      <c r="F51" s="64"/>
      <c r="G51" s="64"/>
      <c r="H51" s="64"/>
      <c r="I51" s="64"/>
      <c r="J51" s="91">
        <v>2</v>
      </c>
      <c r="K51" s="64"/>
      <c r="L51" s="64"/>
      <c r="M51" s="64"/>
    </row>
    <row r="52" customFormat="1" ht="48" spans="1:13">
      <c r="A52" s="57">
        <v>4</v>
      </c>
      <c r="B52" s="91" t="s">
        <v>158</v>
      </c>
      <c r="C52" s="91" t="s">
        <v>159</v>
      </c>
      <c r="D52" s="91" t="s">
        <v>24</v>
      </c>
      <c r="E52" s="60"/>
      <c r="F52" s="64"/>
      <c r="G52" s="64"/>
      <c r="H52" s="64"/>
      <c r="I52" s="64"/>
      <c r="J52" s="91">
        <v>2</v>
      </c>
      <c r="K52" s="64"/>
      <c r="L52" s="64"/>
      <c r="M52" s="64"/>
    </row>
    <row r="53" customFormat="1" ht="24" spans="1:13">
      <c r="A53" s="57">
        <v>5</v>
      </c>
      <c r="B53" s="102" t="s">
        <v>160</v>
      </c>
      <c r="C53" s="102" t="s">
        <v>161</v>
      </c>
      <c r="D53" s="102" t="s">
        <v>24</v>
      </c>
      <c r="E53" s="60"/>
      <c r="F53" s="61"/>
      <c r="G53" s="61"/>
      <c r="H53" s="61"/>
      <c r="I53" s="61"/>
      <c r="J53" s="102">
        <v>5</v>
      </c>
      <c r="K53" s="61"/>
      <c r="L53" s="61"/>
      <c r="M53" s="61"/>
    </row>
    <row r="54" customFormat="1" ht="24" spans="1:13">
      <c r="A54" s="57">
        <v>6</v>
      </c>
      <c r="B54" s="91" t="s">
        <v>162</v>
      </c>
      <c r="C54" s="91" t="s">
        <v>163</v>
      </c>
      <c r="D54" s="91" t="s">
        <v>24</v>
      </c>
      <c r="E54" s="60"/>
      <c r="F54" s="64"/>
      <c r="G54" s="64"/>
      <c r="H54" s="64"/>
      <c r="I54" s="64"/>
      <c r="J54" s="91">
        <v>5</v>
      </c>
      <c r="K54" s="64"/>
      <c r="L54" s="64"/>
      <c r="M54" s="64"/>
    </row>
    <row r="55" customFormat="1" ht="24" spans="1:13">
      <c r="A55" s="57">
        <v>7</v>
      </c>
      <c r="B55" s="91" t="s">
        <v>164</v>
      </c>
      <c r="C55" s="91" t="s">
        <v>165</v>
      </c>
      <c r="D55" s="91" t="s">
        <v>24</v>
      </c>
      <c r="E55" s="60"/>
      <c r="F55" s="64"/>
      <c r="G55" s="64"/>
      <c r="H55" s="64"/>
      <c r="I55" s="64"/>
      <c r="J55" s="91">
        <v>1</v>
      </c>
      <c r="K55" s="64"/>
      <c r="L55" s="64"/>
      <c r="M55" s="64"/>
    </row>
    <row r="56" customFormat="1" ht="48" spans="1:13">
      <c r="A56" s="57">
        <v>8</v>
      </c>
      <c r="B56" s="99" t="s">
        <v>166</v>
      </c>
      <c r="C56" s="91" t="s">
        <v>167</v>
      </c>
      <c r="D56" s="91" t="s">
        <v>168</v>
      </c>
      <c r="E56" s="60"/>
      <c r="F56" s="64"/>
      <c r="G56" s="64"/>
      <c r="H56" s="64"/>
      <c r="I56" s="64"/>
      <c r="J56" s="100">
        <v>2</v>
      </c>
      <c r="K56" s="64"/>
      <c r="L56" s="64"/>
      <c r="M56" s="64"/>
    </row>
    <row r="57" customFormat="1" spans="1:13">
      <c r="A57" s="57">
        <v>9</v>
      </c>
      <c r="B57" s="103" t="s">
        <v>169</v>
      </c>
      <c r="C57" s="91" t="s">
        <v>170</v>
      </c>
      <c r="D57" s="91" t="s">
        <v>24</v>
      </c>
      <c r="E57" s="60"/>
      <c r="F57" s="64"/>
      <c r="G57" s="64"/>
      <c r="H57" s="64"/>
      <c r="I57" s="64"/>
      <c r="J57" s="100">
        <v>1</v>
      </c>
      <c r="K57" s="64"/>
      <c r="L57" s="64"/>
      <c r="M57" s="64"/>
    </row>
    <row r="58" customFormat="1" spans="1:13">
      <c r="A58" s="57">
        <v>10</v>
      </c>
      <c r="B58" s="103" t="s">
        <v>171</v>
      </c>
      <c r="C58" s="91" t="s">
        <v>172</v>
      </c>
      <c r="D58" s="91" t="s">
        <v>24</v>
      </c>
      <c r="E58" s="60"/>
      <c r="F58" s="64"/>
      <c r="G58" s="64"/>
      <c r="H58" s="64"/>
      <c r="I58" s="64"/>
      <c r="J58" s="100">
        <v>1</v>
      </c>
      <c r="K58" s="64"/>
      <c r="L58" s="64"/>
      <c r="M58" s="64"/>
    </row>
    <row r="59" customFormat="1" spans="1:13">
      <c r="A59" s="57">
        <v>11</v>
      </c>
      <c r="B59" s="104" t="s">
        <v>173</v>
      </c>
      <c r="C59" s="104" t="s">
        <v>174</v>
      </c>
      <c r="D59" s="104" t="s">
        <v>24</v>
      </c>
      <c r="E59" s="60"/>
      <c r="F59" s="64"/>
      <c r="G59" s="64"/>
      <c r="H59" s="64"/>
      <c r="I59" s="64"/>
      <c r="J59" s="104">
        <v>1</v>
      </c>
      <c r="K59" s="64"/>
      <c r="L59" s="64"/>
      <c r="M59" s="64"/>
    </row>
    <row r="60" customFormat="1" spans="1:13">
      <c r="A60" s="57" t="s">
        <v>38</v>
      </c>
      <c r="B60" s="105"/>
      <c r="C60" s="106"/>
      <c r="D60" s="106"/>
      <c r="E60" s="67"/>
      <c r="F60" s="72"/>
      <c r="G60" s="72"/>
      <c r="H60" s="72"/>
      <c r="I60" s="72"/>
      <c r="J60" s="107"/>
      <c r="K60" s="72"/>
      <c r="L60" s="73">
        <f>SUM(L49:L59)</f>
        <v>0</v>
      </c>
      <c r="M60" s="74"/>
    </row>
    <row r="61" customFormat="1" ht="22.5" customHeight="1" spans="1:13">
      <c r="A61" s="48" t="s">
        <v>39</v>
      </c>
      <c r="B61" s="108" t="s">
        <v>25</v>
      </c>
      <c r="C61" s="109"/>
      <c r="D61" s="109"/>
      <c r="E61" s="54"/>
      <c r="F61" s="54"/>
      <c r="G61" s="54"/>
      <c r="H61" s="54"/>
      <c r="I61" s="54"/>
      <c r="J61" s="55"/>
      <c r="K61" s="54"/>
      <c r="L61" s="54"/>
      <c r="M61" s="56"/>
    </row>
    <row r="62" customFormat="1" ht="25.5" spans="1:13">
      <c r="A62" s="57">
        <v>1</v>
      </c>
      <c r="B62" s="78" t="s">
        <v>175</v>
      </c>
      <c r="C62" s="110" t="s">
        <v>176</v>
      </c>
      <c r="D62" s="78" t="s">
        <v>177</v>
      </c>
      <c r="E62" s="60"/>
      <c r="F62" s="64"/>
      <c r="G62" s="64"/>
      <c r="H62" s="64"/>
      <c r="I62" s="64"/>
      <c r="J62" s="78">
        <v>1</v>
      </c>
      <c r="K62" s="64"/>
      <c r="L62" s="64"/>
      <c r="M62" s="64"/>
    </row>
    <row r="63" customFormat="1" ht="25.5" spans="1:13">
      <c r="A63" s="57">
        <v>2</v>
      </c>
      <c r="B63" s="78" t="s">
        <v>178</v>
      </c>
      <c r="C63" s="110" t="s">
        <v>179</v>
      </c>
      <c r="D63" s="78" t="s">
        <v>177</v>
      </c>
      <c r="E63" s="60"/>
      <c r="F63" s="64"/>
      <c r="G63" s="64"/>
      <c r="H63" s="64"/>
      <c r="I63" s="64"/>
      <c r="J63" s="78">
        <v>1</v>
      </c>
      <c r="K63" s="64"/>
      <c r="L63" s="64"/>
      <c r="M63" s="64"/>
    </row>
    <row r="64" ht="25.5" spans="1:13">
      <c r="A64" s="57">
        <v>3</v>
      </c>
      <c r="B64" s="78" t="s">
        <v>180</v>
      </c>
      <c r="C64" s="110" t="s">
        <v>181</v>
      </c>
      <c r="D64" s="78" t="s">
        <v>177</v>
      </c>
      <c r="E64" s="60"/>
      <c r="F64" s="64"/>
      <c r="G64" s="64"/>
      <c r="H64" s="64"/>
      <c r="I64" s="64"/>
      <c r="J64" s="78">
        <v>1</v>
      </c>
      <c r="K64" s="64"/>
      <c r="L64" s="64"/>
      <c r="M64" s="64"/>
    </row>
    <row r="65" ht="25.5" spans="1:13">
      <c r="A65" s="57">
        <v>4</v>
      </c>
      <c r="B65" s="78" t="s">
        <v>182</v>
      </c>
      <c r="C65" s="110" t="s">
        <v>183</v>
      </c>
      <c r="D65" s="78" t="s">
        <v>177</v>
      </c>
      <c r="E65" s="60"/>
      <c r="F65" s="64"/>
      <c r="G65" s="64"/>
      <c r="H65" s="64"/>
      <c r="I65" s="64"/>
      <c r="J65" s="78">
        <v>1</v>
      </c>
      <c r="K65" s="64"/>
      <c r="L65" s="64"/>
      <c r="M65" s="64"/>
    </row>
    <row r="66" ht="25.5" spans="1:13">
      <c r="A66" s="57">
        <v>5</v>
      </c>
      <c r="B66" s="78" t="s">
        <v>184</v>
      </c>
      <c r="C66" s="110" t="s">
        <v>185</v>
      </c>
      <c r="D66" s="78" t="s">
        <v>177</v>
      </c>
      <c r="E66" s="60"/>
      <c r="F66" s="64"/>
      <c r="G66" s="64"/>
      <c r="H66" s="64"/>
      <c r="I66" s="64"/>
      <c r="J66" s="78">
        <v>6</v>
      </c>
      <c r="K66" s="64"/>
      <c r="L66" s="64"/>
      <c r="M66" s="64"/>
    </row>
    <row r="67" ht="24" spans="1:13">
      <c r="A67" s="57">
        <v>6</v>
      </c>
      <c r="B67" s="78" t="s">
        <v>186</v>
      </c>
      <c r="C67" s="110" t="s">
        <v>187</v>
      </c>
      <c r="D67" s="78" t="s">
        <v>177</v>
      </c>
      <c r="E67" s="60"/>
      <c r="F67" s="64"/>
      <c r="G67" s="64"/>
      <c r="H67" s="64"/>
      <c r="I67" s="64"/>
      <c r="J67" s="78">
        <v>1</v>
      </c>
      <c r="K67" s="64"/>
      <c r="L67" s="64"/>
      <c r="M67" s="64"/>
    </row>
    <row r="68" ht="36" spans="1:13">
      <c r="A68" s="57">
        <v>7</v>
      </c>
      <c r="B68" s="78" t="s">
        <v>188</v>
      </c>
      <c r="C68" s="110" t="s">
        <v>189</v>
      </c>
      <c r="D68" s="78" t="s">
        <v>190</v>
      </c>
      <c r="E68" s="60"/>
      <c r="F68" s="64"/>
      <c r="G68" s="64"/>
      <c r="H68" s="64"/>
      <c r="I68" s="64"/>
      <c r="J68" s="78">
        <v>1</v>
      </c>
      <c r="K68" s="64"/>
      <c r="L68" s="64"/>
      <c r="M68" s="64"/>
    </row>
    <row r="69" ht="36" spans="1:13">
      <c r="A69" s="57">
        <v>8</v>
      </c>
      <c r="B69" s="78" t="s">
        <v>191</v>
      </c>
      <c r="C69" s="110" t="s">
        <v>189</v>
      </c>
      <c r="D69" s="78" t="s">
        <v>190</v>
      </c>
      <c r="E69" s="60"/>
      <c r="F69" s="64"/>
      <c r="G69" s="64"/>
      <c r="H69" s="64"/>
      <c r="I69" s="64"/>
      <c r="J69" s="78">
        <v>1</v>
      </c>
      <c r="K69" s="64"/>
      <c r="L69" s="64"/>
      <c r="M69" s="64"/>
    </row>
    <row r="70" ht="25.5" spans="1:13">
      <c r="A70" s="57">
        <v>9</v>
      </c>
      <c r="B70" s="78" t="s">
        <v>192</v>
      </c>
      <c r="C70" s="110" t="s">
        <v>193</v>
      </c>
      <c r="D70" s="78" t="s">
        <v>177</v>
      </c>
      <c r="E70" s="60"/>
      <c r="F70" s="64"/>
      <c r="G70" s="64"/>
      <c r="H70" s="64"/>
      <c r="I70" s="64"/>
      <c r="J70" s="78">
        <v>1</v>
      </c>
      <c r="K70" s="64"/>
      <c r="L70" s="64"/>
      <c r="M70" s="64"/>
    </row>
    <row r="71" ht="25.5" spans="1:13">
      <c r="A71" s="57">
        <v>10</v>
      </c>
      <c r="B71" s="78" t="s">
        <v>194</v>
      </c>
      <c r="C71" s="110" t="s">
        <v>195</v>
      </c>
      <c r="D71" s="78" t="s">
        <v>177</v>
      </c>
      <c r="E71" s="60"/>
      <c r="F71" s="64"/>
      <c r="G71" s="64"/>
      <c r="H71" s="64"/>
      <c r="I71" s="64"/>
      <c r="J71" s="78">
        <v>1</v>
      </c>
      <c r="K71" s="64"/>
      <c r="L71" s="64"/>
      <c r="M71" s="64"/>
    </row>
    <row r="72" spans="1:13">
      <c r="A72" s="57">
        <v>11</v>
      </c>
      <c r="B72" s="78" t="s">
        <v>196</v>
      </c>
      <c r="C72" s="110" t="s">
        <v>197</v>
      </c>
      <c r="D72" s="78" t="s">
        <v>198</v>
      </c>
      <c r="E72" s="60"/>
      <c r="F72" s="64"/>
      <c r="G72" s="64"/>
      <c r="H72" s="64"/>
      <c r="I72" s="64"/>
      <c r="J72" s="78">
        <v>1</v>
      </c>
      <c r="K72" s="64"/>
      <c r="L72" s="64"/>
      <c r="M72" s="64"/>
    </row>
    <row r="73" spans="1:13">
      <c r="A73" s="57">
        <v>12</v>
      </c>
      <c r="B73" s="78" t="s">
        <v>199</v>
      </c>
      <c r="C73" s="110" t="s">
        <v>200</v>
      </c>
      <c r="D73" s="78" t="s">
        <v>177</v>
      </c>
      <c r="E73" s="60"/>
      <c r="F73" s="64"/>
      <c r="G73" s="64"/>
      <c r="H73" s="64"/>
      <c r="I73" s="64"/>
      <c r="J73" s="78">
        <v>1</v>
      </c>
      <c r="K73" s="64"/>
      <c r="L73" s="64"/>
      <c r="M73" s="64"/>
    </row>
    <row r="74" spans="1:13">
      <c r="A74" s="57">
        <v>13</v>
      </c>
      <c r="B74" s="78" t="s">
        <v>201</v>
      </c>
      <c r="C74" s="110" t="s">
        <v>202</v>
      </c>
      <c r="D74" s="78" t="s">
        <v>177</v>
      </c>
      <c r="E74" s="60"/>
      <c r="F74" s="64"/>
      <c r="G74" s="64"/>
      <c r="H74" s="64"/>
      <c r="I74" s="64"/>
      <c r="J74" s="78">
        <v>1</v>
      </c>
      <c r="K74" s="64"/>
      <c r="L74" s="64"/>
      <c r="M74" s="64"/>
    </row>
    <row r="75" ht="25.5" spans="1:13">
      <c r="A75" s="57">
        <v>14</v>
      </c>
      <c r="B75" s="78" t="s">
        <v>203</v>
      </c>
      <c r="C75" s="110" t="s">
        <v>181</v>
      </c>
      <c r="D75" s="78" t="s">
        <v>177</v>
      </c>
      <c r="E75" s="60"/>
      <c r="F75" s="64"/>
      <c r="G75" s="64"/>
      <c r="H75" s="64"/>
      <c r="I75" s="64"/>
      <c r="J75" s="78">
        <v>1</v>
      </c>
      <c r="K75" s="64"/>
      <c r="L75" s="64"/>
      <c r="M75" s="64"/>
    </row>
    <row r="76" ht="24" spans="1:13">
      <c r="A76" s="57">
        <v>15</v>
      </c>
      <c r="B76" s="78" t="s">
        <v>204</v>
      </c>
      <c r="C76" s="110" t="s">
        <v>205</v>
      </c>
      <c r="D76" s="78" t="s">
        <v>177</v>
      </c>
      <c r="E76" s="60"/>
      <c r="F76" s="64"/>
      <c r="G76" s="64"/>
      <c r="H76" s="64"/>
      <c r="I76" s="64"/>
      <c r="J76" s="78">
        <v>1</v>
      </c>
      <c r="K76" s="64"/>
      <c r="L76" s="64"/>
      <c r="M76" s="64"/>
    </row>
    <row r="77" spans="1:13">
      <c r="A77" s="57">
        <v>16</v>
      </c>
      <c r="B77" s="78" t="s">
        <v>206</v>
      </c>
      <c r="C77" s="110" t="s">
        <v>197</v>
      </c>
      <c r="D77" s="78" t="s">
        <v>198</v>
      </c>
      <c r="E77" s="60"/>
      <c r="F77" s="64"/>
      <c r="G77" s="64"/>
      <c r="H77" s="64"/>
      <c r="I77" s="64"/>
      <c r="J77" s="78">
        <v>1</v>
      </c>
      <c r="K77" s="64"/>
      <c r="L77" s="64"/>
      <c r="M77" s="64"/>
    </row>
    <row r="78" ht="25.5" spans="1:13">
      <c r="A78" s="57">
        <v>17</v>
      </c>
      <c r="B78" s="78" t="s">
        <v>207</v>
      </c>
      <c r="C78" s="110" t="s">
        <v>208</v>
      </c>
      <c r="D78" s="78" t="s">
        <v>177</v>
      </c>
      <c r="E78" s="60"/>
      <c r="F78" s="64"/>
      <c r="G78" s="64"/>
      <c r="H78" s="64"/>
      <c r="I78" s="64"/>
      <c r="J78" s="78">
        <v>1</v>
      </c>
      <c r="K78" s="64"/>
      <c r="L78" s="64"/>
      <c r="M78" s="64"/>
    </row>
    <row r="79" ht="24" spans="1:13">
      <c r="A79" s="57">
        <v>18</v>
      </c>
      <c r="B79" s="78" t="s">
        <v>209</v>
      </c>
      <c r="C79" s="110" t="s">
        <v>210</v>
      </c>
      <c r="D79" s="78" t="s">
        <v>211</v>
      </c>
      <c r="E79" s="60"/>
      <c r="F79" s="64"/>
      <c r="G79" s="64"/>
      <c r="H79" s="64"/>
      <c r="I79" s="64"/>
      <c r="J79" s="78">
        <v>1</v>
      </c>
      <c r="K79" s="64"/>
      <c r="L79" s="64"/>
      <c r="M79" s="64"/>
    </row>
    <row r="80" ht="24" spans="1:13">
      <c r="A80" s="57">
        <v>19</v>
      </c>
      <c r="B80" s="78" t="s">
        <v>212</v>
      </c>
      <c r="C80" s="110" t="s">
        <v>213</v>
      </c>
      <c r="D80" s="78" t="s">
        <v>177</v>
      </c>
      <c r="E80" s="60"/>
      <c r="F80" s="64"/>
      <c r="G80" s="64"/>
      <c r="H80" s="64"/>
      <c r="I80" s="64"/>
      <c r="J80" s="78">
        <v>1</v>
      </c>
      <c r="K80" s="64"/>
      <c r="L80" s="64"/>
      <c r="M80" s="64"/>
    </row>
    <row r="81" ht="24" spans="1:13">
      <c r="A81" s="57">
        <v>20</v>
      </c>
      <c r="B81" s="92" t="s">
        <v>214</v>
      </c>
      <c r="C81" s="111" t="s">
        <v>215</v>
      </c>
      <c r="D81" s="59" t="s">
        <v>216</v>
      </c>
      <c r="E81" s="60"/>
      <c r="F81" s="64"/>
      <c r="G81" s="64"/>
      <c r="H81" s="64"/>
      <c r="I81" s="64"/>
      <c r="J81" s="59">
        <v>1</v>
      </c>
      <c r="K81" s="64"/>
      <c r="L81" s="64"/>
      <c r="M81" s="64"/>
    </row>
    <row r="82" ht="24" spans="1:13">
      <c r="A82" s="57">
        <v>21</v>
      </c>
      <c r="B82" s="92" t="s">
        <v>217</v>
      </c>
      <c r="C82" s="111" t="s">
        <v>218</v>
      </c>
      <c r="D82" s="59" t="s">
        <v>216</v>
      </c>
      <c r="E82" s="60"/>
      <c r="F82" s="64"/>
      <c r="G82" s="64"/>
      <c r="H82" s="64"/>
      <c r="I82" s="64"/>
      <c r="J82" s="59">
        <v>1</v>
      </c>
      <c r="K82" s="64"/>
      <c r="L82" s="64"/>
      <c r="M82" s="64"/>
    </row>
    <row r="83" spans="1:13">
      <c r="A83" s="57">
        <v>22</v>
      </c>
      <c r="B83" s="92" t="s">
        <v>219</v>
      </c>
      <c r="C83" s="111" t="s">
        <v>220</v>
      </c>
      <c r="D83" s="59" t="s">
        <v>198</v>
      </c>
      <c r="E83" s="60"/>
      <c r="F83" s="64"/>
      <c r="G83" s="64"/>
      <c r="H83" s="64"/>
      <c r="I83" s="64"/>
      <c r="J83" s="59">
        <v>1</v>
      </c>
      <c r="K83" s="64"/>
      <c r="L83" s="64"/>
      <c r="M83" s="64"/>
    </row>
    <row r="84" spans="1:13">
      <c r="A84" s="57">
        <v>23</v>
      </c>
      <c r="B84" s="92" t="s">
        <v>221</v>
      </c>
      <c r="C84" s="111" t="s">
        <v>222</v>
      </c>
      <c r="D84" s="59" t="s">
        <v>177</v>
      </c>
      <c r="E84" s="60"/>
      <c r="F84" s="64"/>
      <c r="G84" s="64"/>
      <c r="H84" s="64"/>
      <c r="I84" s="64"/>
      <c r="J84" s="59">
        <v>1</v>
      </c>
      <c r="K84" s="64"/>
      <c r="L84" s="64"/>
      <c r="M84" s="64"/>
    </row>
    <row r="85" spans="1:13">
      <c r="A85" s="57">
        <v>24</v>
      </c>
      <c r="B85" s="93" t="s">
        <v>223</v>
      </c>
      <c r="C85" s="94" t="s">
        <v>224</v>
      </c>
      <c r="D85" s="93" t="s">
        <v>177</v>
      </c>
      <c r="E85" s="60"/>
      <c r="F85" s="64"/>
      <c r="G85" s="64"/>
      <c r="H85" s="64"/>
      <c r="I85" s="64"/>
      <c r="J85" s="93">
        <v>1</v>
      </c>
      <c r="K85" s="64"/>
      <c r="L85" s="64"/>
      <c r="M85" s="64"/>
    </row>
    <row r="86" spans="1:13">
      <c r="A86" s="57">
        <v>25</v>
      </c>
      <c r="B86" s="93" t="s">
        <v>225</v>
      </c>
      <c r="C86" s="94" t="s">
        <v>226</v>
      </c>
      <c r="D86" s="93" t="s">
        <v>177</v>
      </c>
      <c r="E86" s="60"/>
      <c r="F86" s="64"/>
      <c r="G86" s="64"/>
      <c r="H86" s="64"/>
      <c r="I86" s="64"/>
      <c r="J86" s="93">
        <v>1</v>
      </c>
      <c r="K86" s="64"/>
      <c r="L86" s="64"/>
      <c r="M86" s="64"/>
    </row>
    <row r="87" spans="1:13">
      <c r="A87" s="57">
        <v>26</v>
      </c>
      <c r="B87" s="93" t="s">
        <v>227</v>
      </c>
      <c r="C87" s="94" t="s">
        <v>228</v>
      </c>
      <c r="D87" s="93" t="s">
        <v>177</v>
      </c>
      <c r="E87" s="60"/>
      <c r="F87" s="64"/>
      <c r="G87" s="64"/>
      <c r="H87" s="64"/>
      <c r="I87" s="64"/>
      <c r="J87" s="93">
        <v>1</v>
      </c>
      <c r="K87" s="64"/>
      <c r="L87" s="64"/>
      <c r="M87" s="64"/>
    </row>
    <row r="88" spans="1:13">
      <c r="A88" s="57">
        <v>27</v>
      </c>
      <c r="B88" s="93" t="s">
        <v>229</v>
      </c>
      <c r="C88" s="94" t="s">
        <v>230</v>
      </c>
      <c r="D88" s="93" t="s">
        <v>177</v>
      </c>
      <c r="E88" s="60"/>
      <c r="F88" s="64"/>
      <c r="G88" s="64"/>
      <c r="H88" s="64"/>
      <c r="I88" s="64"/>
      <c r="J88" s="93">
        <v>1</v>
      </c>
      <c r="K88" s="64"/>
      <c r="L88" s="64"/>
      <c r="M88" s="64"/>
    </row>
    <row r="89" spans="1:13">
      <c r="A89" s="57">
        <v>28</v>
      </c>
      <c r="B89" s="78" t="s">
        <v>231</v>
      </c>
      <c r="C89" s="110" t="s">
        <v>232</v>
      </c>
      <c r="D89" s="78" t="s">
        <v>177</v>
      </c>
      <c r="E89" s="60"/>
      <c r="F89" s="64"/>
      <c r="G89" s="64"/>
      <c r="H89" s="64"/>
      <c r="I89" s="64"/>
      <c r="J89" s="78">
        <v>1</v>
      </c>
      <c r="K89" s="64"/>
      <c r="L89" s="64"/>
      <c r="M89" s="64"/>
    </row>
    <row r="90" ht="24" spans="1:13">
      <c r="A90" s="57">
        <v>29</v>
      </c>
      <c r="B90" s="96" t="s">
        <v>233</v>
      </c>
      <c r="C90" s="97" t="s">
        <v>234</v>
      </c>
      <c r="D90" s="96" t="s">
        <v>235</v>
      </c>
      <c r="E90" s="60"/>
      <c r="F90" s="64"/>
      <c r="G90" s="64"/>
      <c r="H90" s="64"/>
      <c r="I90" s="64"/>
      <c r="J90" s="96">
        <v>1</v>
      </c>
      <c r="K90" s="64"/>
      <c r="L90" s="64"/>
      <c r="M90" s="64"/>
    </row>
    <row r="91" ht="192" spans="1:13">
      <c r="A91" s="57">
        <v>30</v>
      </c>
      <c r="B91" s="91" t="s">
        <v>236</v>
      </c>
      <c r="C91" s="112" t="s">
        <v>237</v>
      </c>
      <c r="D91" s="91" t="s">
        <v>177</v>
      </c>
      <c r="E91" s="60"/>
      <c r="F91" s="64"/>
      <c r="G91" s="64"/>
      <c r="H91" s="64"/>
      <c r="I91" s="64"/>
      <c r="J91" s="91">
        <v>8</v>
      </c>
      <c r="K91" s="64"/>
      <c r="L91" s="64"/>
      <c r="M91" s="64"/>
    </row>
    <row r="92" ht="24" spans="1:13">
      <c r="A92" s="57">
        <v>31</v>
      </c>
      <c r="B92" s="91" t="s">
        <v>238</v>
      </c>
      <c r="C92" s="112" t="s">
        <v>239</v>
      </c>
      <c r="D92" s="91" t="s">
        <v>177</v>
      </c>
      <c r="E92" s="60"/>
      <c r="F92" s="64"/>
      <c r="G92" s="64"/>
      <c r="H92" s="64"/>
      <c r="I92" s="64"/>
      <c r="J92" s="91">
        <v>1</v>
      </c>
      <c r="K92" s="64"/>
      <c r="L92" s="64"/>
      <c r="M92" s="64"/>
    </row>
    <row r="93" ht="48" spans="1:13">
      <c r="A93" s="57">
        <v>32</v>
      </c>
      <c r="B93" s="91" t="s">
        <v>240</v>
      </c>
      <c r="C93" s="112" t="s">
        <v>241</v>
      </c>
      <c r="D93" s="91" t="s">
        <v>177</v>
      </c>
      <c r="E93" s="60"/>
      <c r="F93" s="64"/>
      <c r="G93" s="64"/>
      <c r="H93" s="64"/>
      <c r="I93" s="64"/>
      <c r="J93" s="91">
        <v>2</v>
      </c>
      <c r="K93" s="64"/>
      <c r="L93" s="64"/>
      <c r="M93" s="64"/>
    </row>
    <row r="94" ht="24" spans="1:13">
      <c r="A94" s="57">
        <v>33</v>
      </c>
      <c r="B94" s="91" t="s">
        <v>242</v>
      </c>
      <c r="C94" s="112" t="s">
        <v>243</v>
      </c>
      <c r="D94" s="91" t="s">
        <v>177</v>
      </c>
      <c r="E94" s="60"/>
      <c r="F94" s="64"/>
      <c r="G94" s="64"/>
      <c r="H94" s="64"/>
      <c r="I94" s="64"/>
      <c r="J94" s="91">
        <v>1</v>
      </c>
      <c r="K94" s="64"/>
      <c r="L94" s="64"/>
      <c r="M94" s="64"/>
    </row>
    <row r="95" ht="48" spans="1:13">
      <c r="A95" s="57">
        <v>34</v>
      </c>
      <c r="B95" s="91" t="s">
        <v>244</v>
      </c>
      <c r="C95" s="112" t="s">
        <v>245</v>
      </c>
      <c r="D95" s="91" t="s">
        <v>177</v>
      </c>
      <c r="E95" s="60"/>
      <c r="F95" s="64"/>
      <c r="G95" s="64"/>
      <c r="H95" s="64"/>
      <c r="I95" s="64"/>
      <c r="J95" s="91">
        <v>2</v>
      </c>
      <c r="K95" s="64"/>
      <c r="L95" s="64"/>
      <c r="M95" s="64"/>
    </row>
    <row r="96" ht="24" spans="1:13">
      <c r="A96" s="57">
        <v>35</v>
      </c>
      <c r="B96" s="91" t="s">
        <v>246</v>
      </c>
      <c r="C96" s="112" t="s">
        <v>247</v>
      </c>
      <c r="D96" s="91" t="s">
        <v>177</v>
      </c>
      <c r="E96" s="60"/>
      <c r="F96" s="64"/>
      <c r="G96" s="64"/>
      <c r="H96" s="64"/>
      <c r="I96" s="64"/>
      <c r="J96" s="91">
        <v>1</v>
      </c>
      <c r="K96" s="64"/>
      <c r="L96" s="64"/>
      <c r="M96" s="64"/>
    </row>
    <row r="97" ht="48" spans="1:13">
      <c r="A97" s="57">
        <v>36</v>
      </c>
      <c r="B97" s="91" t="s">
        <v>248</v>
      </c>
      <c r="C97" s="112" t="s">
        <v>249</v>
      </c>
      <c r="D97" s="91" t="s">
        <v>177</v>
      </c>
      <c r="E97" s="60"/>
      <c r="F97" s="64"/>
      <c r="G97" s="64"/>
      <c r="H97" s="64"/>
      <c r="I97" s="64"/>
      <c r="J97" s="91">
        <v>2</v>
      </c>
      <c r="K97" s="64"/>
      <c r="L97" s="64"/>
      <c r="M97" s="64"/>
    </row>
    <row r="98" ht="24" spans="1:13">
      <c r="A98" s="57">
        <v>37</v>
      </c>
      <c r="B98" s="91" t="s">
        <v>250</v>
      </c>
      <c r="C98" s="112" t="s">
        <v>251</v>
      </c>
      <c r="D98" s="91" t="s">
        <v>177</v>
      </c>
      <c r="E98" s="60"/>
      <c r="F98" s="64"/>
      <c r="G98" s="64"/>
      <c r="H98" s="64"/>
      <c r="I98" s="64"/>
      <c r="J98" s="91">
        <v>2</v>
      </c>
      <c r="K98" s="64"/>
      <c r="L98" s="64"/>
      <c r="M98" s="64"/>
    </row>
    <row r="99" ht="135" customHeight="1" spans="1:13">
      <c r="A99" s="57">
        <v>38</v>
      </c>
      <c r="B99" s="113" t="s">
        <v>252</v>
      </c>
      <c r="C99" s="114" t="s">
        <v>253</v>
      </c>
      <c r="D99" s="113" t="s">
        <v>216</v>
      </c>
      <c r="E99" s="60"/>
      <c r="F99" s="64"/>
      <c r="G99" s="64"/>
      <c r="H99" s="64"/>
      <c r="I99" s="64"/>
      <c r="J99" s="113">
        <v>8</v>
      </c>
      <c r="K99" s="64"/>
      <c r="L99" s="64"/>
      <c r="M99" s="64"/>
    </row>
    <row r="100" ht="24" spans="1:13">
      <c r="A100" s="57">
        <v>39</v>
      </c>
      <c r="B100" s="91" t="s">
        <v>254</v>
      </c>
      <c r="C100" s="112" t="s">
        <v>255</v>
      </c>
      <c r="D100" s="91" t="s">
        <v>177</v>
      </c>
      <c r="E100" s="60"/>
      <c r="F100" s="64"/>
      <c r="G100" s="64"/>
      <c r="H100" s="64"/>
      <c r="I100" s="64"/>
      <c r="J100" s="91">
        <v>1</v>
      </c>
      <c r="K100" s="64"/>
      <c r="L100" s="64"/>
      <c r="M100" s="64"/>
    </row>
    <row r="101" spans="1:13">
      <c r="A101" s="57">
        <v>40</v>
      </c>
      <c r="B101" s="91" t="s">
        <v>256</v>
      </c>
      <c r="C101" s="112" t="s">
        <v>257</v>
      </c>
      <c r="D101" s="91" t="s">
        <v>177</v>
      </c>
      <c r="E101" s="60"/>
      <c r="F101" s="64"/>
      <c r="G101" s="64"/>
      <c r="H101" s="64"/>
      <c r="I101" s="64"/>
      <c r="J101" s="91">
        <v>1</v>
      </c>
      <c r="K101" s="64"/>
      <c r="L101" s="64"/>
      <c r="M101" s="64"/>
    </row>
    <row r="102" ht="36" spans="1:13">
      <c r="A102" s="57">
        <v>41</v>
      </c>
      <c r="B102" s="91" t="s">
        <v>258</v>
      </c>
      <c r="C102" s="112" t="s">
        <v>259</v>
      </c>
      <c r="D102" s="91" t="s">
        <v>177</v>
      </c>
      <c r="E102" s="60"/>
      <c r="F102" s="64"/>
      <c r="G102" s="64"/>
      <c r="H102" s="64"/>
      <c r="I102" s="64"/>
      <c r="J102" s="91">
        <v>1</v>
      </c>
      <c r="K102" s="64"/>
      <c r="L102" s="64"/>
      <c r="M102" s="64"/>
    </row>
    <row r="103" ht="24" spans="1:13">
      <c r="A103" s="57">
        <v>42</v>
      </c>
      <c r="B103" s="59" t="s">
        <v>260</v>
      </c>
      <c r="C103" s="111" t="s">
        <v>261</v>
      </c>
      <c r="D103" s="59" t="s">
        <v>177</v>
      </c>
      <c r="E103" s="60"/>
      <c r="F103" s="64"/>
      <c r="G103" s="64"/>
      <c r="H103" s="64"/>
      <c r="I103" s="64"/>
      <c r="J103" s="59">
        <v>4</v>
      </c>
      <c r="K103" s="64"/>
      <c r="L103" s="64"/>
      <c r="M103" s="64"/>
    </row>
    <row r="104" ht="24" spans="1:13">
      <c r="A104" s="57">
        <v>43</v>
      </c>
      <c r="B104" s="102" t="s">
        <v>262</v>
      </c>
      <c r="C104" s="115" t="s">
        <v>263</v>
      </c>
      <c r="D104" s="102" t="s">
        <v>264</v>
      </c>
      <c r="E104" s="60"/>
      <c r="F104" s="64"/>
      <c r="G104" s="64"/>
      <c r="H104" s="64"/>
      <c r="I104" s="64"/>
      <c r="J104" s="102">
        <v>2</v>
      </c>
      <c r="K104" s="64"/>
      <c r="L104" s="64"/>
      <c r="M104" s="64"/>
    </row>
    <row r="105" ht="24" spans="1:13">
      <c r="A105" s="57">
        <v>44</v>
      </c>
      <c r="B105" s="91" t="s">
        <v>265</v>
      </c>
      <c r="C105" s="112" t="s">
        <v>266</v>
      </c>
      <c r="D105" s="91" t="s">
        <v>177</v>
      </c>
      <c r="E105" s="60"/>
      <c r="F105" s="64"/>
      <c r="G105" s="64"/>
      <c r="H105" s="64"/>
      <c r="I105" s="64"/>
      <c r="J105" s="91">
        <v>5</v>
      </c>
      <c r="K105" s="64"/>
      <c r="L105" s="64"/>
      <c r="M105" s="64"/>
    </row>
    <row r="106" ht="24" spans="1:13">
      <c r="A106" s="57">
        <v>45</v>
      </c>
      <c r="B106" s="91" t="s">
        <v>267</v>
      </c>
      <c r="C106" s="112" t="s">
        <v>268</v>
      </c>
      <c r="D106" s="91" t="s">
        <v>177</v>
      </c>
      <c r="E106" s="60"/>
      <c r="F106" s="64"/>
      <c r="G106" s="64"/>
      <c r="H106" s="64"/>
      <c r="I106" s="64"/>
      <c r="J106" s="91">
        <v>5</v>
      </c>
      <c r="K106" s="64"/>
      <c r="L106" s="64"/>
      <c r="M106" s="64"/>
    </row>
    <row r="107" spans="1:13">
      <c r="A107" s="57">
        <v>46</v>
      </c>
      <c r="B107" s="91" t="s">
        <v>269</v>
      </c>
      <c r="C107" s="112" t="s">
        <v>270</v>
      </c>
      <c r="D107" s="91" t="s">
        <v>177</v>
      </c>
      <c r="E107" s="60"/>
      <c r="F107" s="64"/>
      <c r="G107" s="64"/>
      <c r="H107" s="64"/>
      <c r="I107" s="64"/>
      <c r="J107" s="91">
        <v>1</v>
      </c>
      <c r="K107" s="64"/>
      <c r="L107" s="64"/>
      <c r="M107" s="64"/>
    </row>
    <row r="108" spans="1:13">
      <c r="A108" s="57">
        <v>47</v>
      </c>
      <c r="B108" s="91" t="s">
        <v>271</v>
      </c>
      <c r="C108" s="112" t="s">
        <v>272</v>
      </c>
      <c r="D108" s="91" t="s">
        <v>177</v>
      </c>
      <c r="E108" s="60"/>
      <c r="F108" s="64"/>
      <c r="G108" s="64"/>
      <c r="H108" s="64"/>
      <c r="I108" s="64"/>
      <c r="J108" s="91">
        <v>1</v>
      </c>
      <c r="K108" s="64"/>
      <c r="L108" s="64"/>
      <c r="M108" s="64"/>
    </row>
    <row r="109" ht="24" spans="1:13">
      <c r="A109" s="57">
        <v>48</v>
      </c>
      <c r="B109" s="91" t="s">
        <v>273</v>
      </c>
      <c r="C109" s="112" t="s">
        <v>274</v>
      </c>
      <c r="D109" s="91" t="s">
        <v>177</v>
      </c>
      <c r="E109" s="60"/>
      <c r="F109" s="64"/>
      <c r="G109" s="64"/>
      <c r="H109" s="64"/>
      <c r="I109" s="64"/>
      <c r="J109" s="91">
        <v>1</v>
      </c>
      <c r="K109" s="64"/>
      <c r="L109" s="64"/>
      <c r="M109" s="64"/>
    </row>
    <row r="110" ht="24" spans="1:13">
      <c r="A110" s="57">
        <v>49</v>
      </c>
      <c r="B110" s="91" t="s">
        <v>275</v>
      </c>
      <c r="C110" s="112" t="s">
        <v>276</v>
      </c>
      <c r="D110" s="91" t="s">
        <v>177</v>
      </c>
      <c r="E110" s="60"/>
      <c r="F110" s="64"/>
      <c r="G110" s="64"/>
      <c r="H110" s="64"/>
      <c r="I110" s="64"/>
      <c r="J110" s="91">
        <v>1</v>
      </c>
      <c r="K110" s="64"/>
      <c r="L110" s="64"/>
      <c r="M110" s="64"/>
    </row>
    <row r="111" ht="24" spans="1:13">
      <c r="A111" s="57">
        <v>50</v>
      </c>
      <c r="B111" s="116" t="s">
        <v>277</v>
      </c>
      <c r="C111" s="114" t="s">
        <v>278</v>
      </c>
      <c r="D111" s="113" t="s">
        <v>279</v>
      </c>
      <c r="E111" s="60"/>
      <c r="F111" s="64"/>
      <c r="G111" s="64"/>
      <c r="H111" s="64"/>
      <c r="I111" s="64"/>
      <c r="J111" s="117">
        <v>2</v>
      </c>
      <c r="K111" s="64"/>
      <c r="L111" s="64"/>
      <c r="M111" s="64"/>
    </row>
    <row r="112" ht="24" spans="1:13">
      <c r="A112" s="57">
        <v>51</v>
      </c>
      <c r="B112" s="103" t="s">
        <v>280</v>
      </c>
      <c r="C112" s="112" t="s">
        <v>281</v>
      </c>
      <c r="D112" s="91" t="s">
        <v>282</v>
      </c>
      <c r="E112" s="60"/>
      <c r="F112" s="64"/>
      <c r="G112" s="64"/>
      <c r="H112" s="64"/>
      <c r="I112" s="64"/>
      <c r="J112" s="100">
        <v>1</v>
      </c>
      <c r="K112" s="64"/>
      <c r="L112" s="64"/>
      <c r="M112" s="64"/>
    </row>
    <row r="113" customFormat="1" spans="1:13">
      <c r="A113" s="57" t="s">
        <v>283</v>
      </c>
      <c r="B113" s="83"/>
      <c r="C113" s="84"/>
      <c r="D113" s="66"/>
      <c r="E113" s="67"/>
      <c r="F113" s="72"/>
      <c r="G113" s="72"/>
      <c r="H113" s="72"/>
      <c r="I113" s="72"/>
      <c r="J113" s="69"/>
      <c r="K113" s="72"/>
      <c r="L113" s="73">
        <f>SUM(L62:L112)</f>
        <v>0</v>
      </c>
      <c r="M113" s="74"/>
    </row>
    <row r="114" customFormat="1" ht="22.5" customHeight="1" spans="1:13">
      <c r="A114" s="48" t="s">
        <v>284</v>
      </c>
      <c r="B114" s="89" t="s">
        <v>285</v>
      </c>
      <c r="C114" s="90"/>
      <c r="D114" s="90"/>
      <c r="E114" s="54"/>
      <c r="F114" s="54"/>
      <c r="G114" s="54"/>
      <c r="H114" s="54"/>
      <c r="I114" s="54"/>
      <c r="J114" s="55"/>
      <c r="K114" s="54"/>
      <c r="L114" s="54"/>
      <c r="M114" s="56"/>
    </row>
    <row r="115" ht="25.5" spans="1:13">
      <c r="A115" s="57">
        <v>1</v>
      </c>
      <c r="B115" s="78" t="s">
        <v>286</v>
      </c>
      <c r="C115" s="78" t="s">
        <v>287</v>
      </c>
      <c r="D115" s="78" t="s">
        <v>285</v>
      </c>
      <c r="E115" s="60"/>
      <c r="F115" s="64"/>
      <c r="G115" s="64"/>
      <c r="H115" s="64"/>
      <c r="I115" s="64"/>
      <c r="J115" s="78">
        <v>1</v>
      </c>
      <c r="K115" s="64"/>
      <c r="L115" s="64"/>
      <c r="M115" s="64"/>
    </row>
    <row r="116" ht="25.5" spans="1:13">
      <c r="A116" s="57">
        <v>2</v>
      </c>
      <c r="B116" s="78" t="s">
        <v>288</v>
      </c>
      <c r="C116" s="78" t="s">
        <v>289</v>
      </c>
      <c r="D116" s="78" t="s">
        <v>285</v>
      </c>
      <c r="E116" s="60"/>
      <c r="F116" s="64"/>
      <c r="G116" s="64"/>
      <c r="H116" s="64"/>
      <c r="I116" s="64"/>
      <c r="J116" s="78">
        <v>1</v>
      </c>
      <c r="K116" s="64"/>
      <c r="L116" s="64"/>
      <c r="M116" s="64"/>
    </row>
    <row r="117" ht="24" spans="1:13">
      <c r="A117" s="57">
        <v>3</v>
      </c>
      <c r="B117" s="78" t="s">
        <v>290</v>
      </c>
      <c r="C117" s="78" t="s">
        <v>291</v>
      </c>
      <c r="D117" s="78" t="s">
        <v>285</v>
      </c>
      <c r="E117" s="60"/>
      <c r="F117" s="64"/>
      <c r="G117" s="64"/>
      <c r="H117" s="64"/>
      <c r="I117" s="64"/>
      <c r="J117" s="78">
        <v>1</v>
      </c>
      <c r="K117" s="64"/>
      <c r="L117" s="64"/>
      <c r="M117" s="64"/>
    </row>
    <row r="118" ht="24" spans="1:13">
      <c r="A118" s="57">
        <v>4</v>
      </c>
      <c r="B118" s="78" t="s">
        <v>292</v>
      </c>
      <c r="C118" s="78" t="s">
        <v>293</v>
      </c>
      <c r="D118" s="78" t="s">
        <v>285</v>
      </c>
      <c r="E118" s="60"/>
      <c r="F118" s="64"/>
      <c r="G118" s="64"/>
      <c r="H118" s="64"/>
      <c r="I118" s="64"/>
      <c r="J118" s="78">
        <v>1</v>
      </c>
      <c r="K118" s="64"/>
      <c r="L118" s="64"/>
      <c r="M118" s="64"/>
    </row>
    <row r="119" ht="24" spans="1:13">
      <c r="A119" s="57">
        <v>5</v>
      </c>
      <c r="B119" s="78" t="s">
        <v>294</v>
      </c>
      <c r="C119" s="78" t="s">
        <v>295</v>
      </c>
      <c r="D119" s="78" t="s">
        <v>285</v>
      </c>
      <c r="E119" s="60"/>
      <c r="F119" s="64"/>
      <c r="G119" s="64"/>
      <c r="H119" s="64"/>
      <c r="I119" s="64"/>
      <c r="J119" s="78">
        <v>1</v>
      </c>
      <c r="K119" s="64"/>
      <c r="L119" s="64"/>
      <c r="M119" s="64"/>
    </row>
    <row r="120" ht="25.5" spans="1:13">
      <c r="A120" s="57">
        <v>6</v>
      </c>
      <c r="B120" s="78" t="s">
        <v>296</v>
      </c>
      <c r="C120" s="78" t="s">
        <v>297</v>
      </c>
      <c r="D120" s="78" t="s">
        <v>285</v>
      </c>
      <c r="E120" s="60"/>
      <c r="F120" s="64"/>
      <c r="G120" s="64"/>
      <c r="H120" s="64"/>
      <c r="I120" s="64"/>
      <c r="J120" s="78">
        <v>1</v>
      </c>
      <c r="K120" s="64"/>
      <c r="L120" s="64"/>
      <c r="M120" s="64"/>
    </row>
    <row r="121" ht="24" spans="1:13">
      <c r="A121" s="57">
        <v>7</v>
      </c>
      <c r="B121" s="78" t="s">
        <v>298</v>
      </c>
      <c r="C121" s="78" t="s">
        <v>299</v>
      </c>
      <c r="D121" s="78" t="s">
        <v>285</v>
      </c>
      <c r="E121" s="60"/>
      <c r="F121" s="64"/>
      <c r="G121" s="64"/>
      <c r="H121" s="64"/>
      <c r="I121" s="64"/>
      <c r="J121" s="78">
        <v>1</v>
      </c>
      <c r="K121" s="64"/>
      <c r="L121" s="64"/>
      <c r="M121" s="64"/>
    </row>
    <row r="122" ht="24" spans="1:13">
      <c r="A122" s="57">
        <v>8</v>
      </c>
      <c r="B122" s="78" t="s">
        <v>300</v>
      </c>
      <c r="C122" s="78" t="s">
        <v>301</v>
      </c>
      <c r="D122" s="78" t="s">
        <v>285</v>
      </c>
      <c r="E122" s="60"/>
      <c r="F122" s="64"/>
      <c r="G122" s="64"/>
      <c r="H122" s="64"/>
      <c r="I122" s="64"/>
      <c r="J122" s="78">
        <v>1</v>
      </c>
      <c r="K122" s="64"/>
      <c r="L122" s="64"/>
      <c r="M122" s="64"/>
    </row>
    <row r="123" ht="25.5" spans="1:13">
      <c r="A123" s="57">
        <v>9</v>
      </c>
      <c r="B123" s="78" t="s">
        <v>302</v>
      </c>
      <c r="C123" s="78" t="s">
        <v>303</v>
      </c>
      <c r="D123" s="78" t="s">
        <v>285</v>
      </c>
      <c r="E123" s="60"/>
      <c r="F123" s="64"/>
      <c r="G123" s="64"/>
      <c r="H123" s="64"/>
      <c r="I123" s="64"/>
      <c r="J123" s="78">
        <v>1</v>
      </c>
      <c r="K123" s="64"/>
      <c r="L123" s="64"/>
      <c r="M123" s="64"/>
    </row>
    <row r="124" ht="25.5" spans="1:13">
      <c r="A124" s="57">
        <v>10</v>
      </c>
      <c r="B124" s="78" t="s">
        <v>304</v>
      </c>
      <c r="C124" s="78" t="s">
        <v>305</v>
      </c>
      <c r="D124" s="78" t="s">
        <v>285</v>
      </c>
      <c r="E124" s="60"/>
      <c r="F124" s="64"/>
      <c r="G124" s="64"/>
      <c r="H124" s="64"/>
      <c r="I124" s="64"/>
      <c r="J124" s="78">
        <v>1</v>
      </c>
      <c r="K124" s="64"/>
      <c r="L124" s="64"/>
      <c r="M124" s="64"/>
    </row>
    <row r="125" ht="25.5" spans="1:13">
      <c r="A125" s="57">
        <v>11</v>
      </c>
      <c r="B125" s="78" t="s">
        <v>306</v>
      </c>
      <c r="C125" s="78" t="s">
        <v>307</v>
      </c>
      <c r="D125" s="78" t="s">
        <v>285</v>
      </c>
      <c r="E125" s="60"/>
      <c r="F125" s="64"/>
      <c r="G125" s="64"/>
      <c r="H125" s="64"/>
      <c r="I125" s="64"/>
      <c r="J125" s="78">
        <v>1</v>
      </c>
      <c r="K125" s="64"/>
      <c r="L125" s="64"/>
      <c r="M125" s="64"/>
    </row>
    <row r="126" ht="25.5" spans="1:13">
      <c r="A126" s="57">
        <v>12</v>
      </c>
      <c r="B126" s="78" t="s">
        <v>308</v>
      </c>
      <c r="C126" s="78" t="s">
        <v>307</v>
      </c>
      <c r="D126" s="78" t="s">
        <v>285</v>
      </c>
      <c r="E126" s="60"/>
      <c r="F126" s="64"/>
      <c r="G126" s="64"/>
      <c r="H126" s="64"/>
      <c r="I126" s="64"/>
      <c r="J126" s="78">
        <v>1</v>
      </c>
      <c r="K126" s="64"/>
      <c r="L126" s="64"/>
      <c r="M126" s="64"/>
    </row>
    <row r="127" ht="25.5" spans="1:13">
      <c r="A127" s="57">
        <v>13</v>
      </c>
      <c r="B127" s="78" t="s">
        <v>309</v>
      </c>
      <c r="C127" s="78" t="s">
        <v>310</v>
      </c>
      <c r="D127" s="78" t="s">
        <v>285</v>
      </c>
      <c r="E127" s="60"/>
      <c r="F127" s="64"/>
      <c r="G127" s="64"/>
      <c r="H127" s="64"/>
      <c r="I127" s="64"/>
      <c r="J127" s="78">
        <v>1</v>
      </c>
      <c r="K127" s="64"/>
      <c r="L127" s="64"/>
      <c r="M127" s="64"/>
    </row>
    <row r="128" ht="24" spans="1:13">
      <c r="A128" s="57">
        <v>14</v>
      </c>
      <c r="B128" s="78" t="s">
        <v>311</v>
      </c>
      <c r="C128" s="78" t="s">
        <v>312</v>
      </c>
      <c r="D128" s="78" t="s">
        <v>285</v>
      </c>
      <c r="E128" s="60"/>
      <c r="F128" s="64"/>
      <c r="G128" s="64"/>
      <c r="H128" s="64"/>
      <c r="I128" s="64"/>
      <c r="J128" s="78">
        <v>1</v>
      </c>
      <c r="K128" s="64"/>
      <c r="L128" s="64"/>
      <c r="M128" s="64"/>
    </row>
    <row r="129" ht="24" spans="1:13">
      <c r="A129" s="57">
        <v>15</v>
      </c>
      <c r="B129" s="78" t="s">
        <v>313</v>
      </c>
      <c r="C129" s="78" t="s">
        <v>314</v>
      </c>
      <c r="D129" s="78" t="s">
        <v>285</v>
      </c>
      <c r="E129" s="60"/>
      <c r="F129" s="64"/>
      <c r="G129" s="64"/>
      <c r="H129" s="64"/>
      <c r="I129" s="64"/>
      <c r="J129" s="78">
        <v>6</v>
      </c>
      <c r="K129" s="64"/>
      <c r="L129" s="64"/>
      <c r="M129" s="64"/>
    </row>
    <row r="130" ht="24" spans="1:13">
      <c r="A130" s="57">
        <v>16</v>
      </c>
      <c r="B130" s="78" t="s">
        <v>315</v>
      </c>
      <c r="C130" s="78" t="s">
        <v>316</v>
      </c>
      <c r="D130" s="78" t="s">
        <v>285</v>
      </c>
      <c r="E130" s="60"/>
      <c r="F130" s="64"/>
      <c r="G130" s="64"/>
      <c r="H130" s="64"/>
      <c r="I130" s="64"/>
      <c r="J130" s="78">
        <v>1</v>
      </c>
      <c r="K130" s="64"/>
      <c r="L130" s="64"/>
      <c r="M130" s="64"/>
    </row>
    <row r="131" ht="25.5" spans="1:13">
      <c r="A131" s="57">
        <v>17</v>
      </c>
      <c r="B131" s="78" t="s">
        <v>317</v>
      </c>
      <c r="C131" s="78" t="s">
        <v>318</v>
      </c>
      <c r="D131" s="78" t="s">
        <v>285</v>
      </c>
      <c r="E131" s="60"/>
      <c r="F131" s="64"/>
      <c r="G131" s="64"/>
      <c r="H131" s="64"/>
      <c r="I131" s="64"/>
      <c r="J131" s="78">
        <v>1</v>
      </c>
      <c r="K131" s="64"/>
      <c r="L131" s="64"/>
      <c r="M131" s="64"/>
    </row>
    <row r="132" ht="24" spans="1:13">
      <c r="A132" s="57">
        <v>18</v>
      </c>
      <c r="B132" s="92" t="s">
        <v>319</v>
      </c>
      <c r="C132" s="59" t="s">
        <v>320</v>
      </c>
      <c r="D132" s="59" t="s">
        <v>285</v>
      </c>
      <c r="E132" s="60"/>
      <c r="F132" s="64"/>
      <c r="G132" s="64"/>
      <c r="H132" s="64"/>
      <c r="I132" s="64"/>
      <c r="J132" s="59">
        <v>8</v>
      </c>
      <c r="K132" s="64"/>
      <c r="L132" s="64"/>
      <c r="M132" s="64"/>
    </row>
    <row r="133" ht="24" spans="1:13">
      <c r="A133" s="57">
        <v>19</v>
      </c>
      <c r="B133" s="92" t="s">
        <v>321</v>
      </c>
      <c r="C133" s="59" t="s">
        <v>322</v>
      </c>
      <c r="D133" s="59" t="s">
        <v>285</v>
      </c>
      <c r="E133" s="60"/>
      <c r="F133" s="64"/>
      <c r="G133" s="64"/>
      <c r="H133" s="64"/>
      <c r="I133" s="64"/>
      <c r="J133" s="59">
        <v>4</v>
      </c>
      <c r="K133" s="64"/>
      <c r="L133" s="64"/>
      <c r="M133" s="64"/>
    </row>
    <row r="134" ht="24" spans="1:13">
      <c r="A134" s="57">
        <v>20</v>
      </c>
      <c r="B134" s="92" t="s">
        <v>323</v>
      </c>
      <c r="C134" s="59" t="s">
        <v>324</v>
      </c>
      <c r="D134" s="59" t="s">
        <v>285</v>
      </c>
      <c r="E134" s="60"/>
      <c r="F134" s="64"/>
      <c r="G134" s="64"/>
      <c r="H134" s="64"/>
      <c r="I134" s="64"/>
      <c r="J134" s="59">
        <v>2</v>
      </c>
      <c r="K134" s="64"/>
      <c r="L134" s="64"/>
      <c r="M134" s="64"/>
    </row>
    <row r="135" ht="24" spans="1:13">
      <c r="A135" s="57">
        <v>21</v>
      </c>
      <c r="B135" s="92" t="s">
        <v>325</v>
      </c>
      <c r="C135" s="59" t="s">
        <v>326</v>
      </c>
      <c r="D135" s="59" t="s">
        <v>285</v>
      </c>
      <c r="E135" s="60"/>
      <c r="F135" s="64"/>
      <c r="G135" s="64"/>
      <c r="H135" s="64"/>
      <c r="I135" s="64"/>
      <c r="J135" s="59">
        <v>2</v>
      </c>
      <c r="K135" s="64"/>
      <c r="L135" s="64"/>
      <c r="M135" s="64"/>
    </row>
    <row r="136" ht="24" spans="1:13">
      <c r="A136" s="57">
        <v>22</v>
      </c>
      <c r="B136" s="92" t="s">
        <v>327</v>
      </c>
      <c r="C136" s="59" t="s">
        <v>328</v>
      </c>
      <c r="D136" s="59" t="s">
        <v>285</v>
      </c>
      <c r="E136" s="60"/>
      <c r="F136" s="64"/>
      <c r="G136" s="64"/>
      <c r="H136" s="64"/>
      <c r="I136" s="64"/>
      <c r="J136" s="59">
        <v>2</v>
      </c>
      <c r="K136" s="64"/>
      <c r="L136" s="64"/>
      <c r="M136" s="64"/>
    </row>
    <row r="137" ht="24" spans="1:13">
      <c r="A137" s="57">
        <v>23</v>
      </c>
      <c r="B137" s="92" t="s">
        <v>329</v>
      </c>
      <c r="C137" s="59" t="s">
        <v>330</v>
      </c>
      <c r="D137" s="59" t="s">
        <v>285</v>
      </c>
      <c r="E137" s="60"/>
      <c r="F137" s="64"/>
      <c r="G137" s="64"/>
      <c r="H137" s="64"/>
      <c r="I137" s="64"/>
      <c r="J137" s="59">
        <v>6</v>
      </c>
      <c r="K137" s="64"/>
      <c r="L137" s="64"/>
      <c r="M137" s="64"/>
    </row>
    <row r="138" ht="22.5" spans="1:13">
      <c r="A138" s="57">
        <v>24</v>
      </c>
      <c r="B138" s="95" t="s">
        <v>331</v>
      </c>
      <c r="C138" s="94" t="s">
        <v>332</v>
      </c>
      <c r="D138" s="93" t="s">
        <v>285</v>
      </c>
      <c r="E138" s="60"/>
      <c r="F138" s="64"/>
      <c r="G138" s="64"/>
      <c r="H138" s="64"/>
      <c r="I138" s="64"/>
      <c r="J138" s="93">
        <v>1</v>
      </c>
      <c r="K138" s="64"/>
      <c r="L138" s="64"/>
      <c r="M138" s="64"/>
    </row>
    <row r="139" ht="22.5" spans="1:13">
      <c r="A139" s="57">
        <v>25</v>
      </c>
      <c r="B139" s="95" t="s">
        <v>333</v>
      </c>
      <c r="C139" s="94" t="s">
        <v>334</v>
      </c>
      <c r="D139" s="93" t="s">
        <v>285</v>
      </c>
      <c r="E139" s="60"/>
      <c r="F139" s="64"/>
      <c r="G139" s="64"/>
      <c r="H139" s="64"/>
      <c r="I139" s="64"/>
      <c r="J139" s="93">
        <v>1</v>
      </c>
      <c r="K139" s="64"/>
      <c r="L139" s="64"/>
      <c r="M139" s="64"/>
    </row>
    <row r="140" ht="24" spans="1:13">
      <c r="A140" s="57">
        <v>26</v>
      </c>
      <c r="B140" s="78" t="s">
        <v>335</v>
      </c>
      <c r="C140" s="78" t="s">
        <v>336</v>
      </c>
      <c r="D140" s="78" t="s">
        <v>285</v>
      </c>
      <c r="E140" s="60"/>
      <c r="F140" s="64"/>
      <c r="G140" s="64"/>
      <c r="H140" s="64"/>
      <c r="I140" s="64"/>
      <c r="J140" s="78">
        <v>2</v>
      </c>
      <c r="K140" s="64"/>
      <c r="L140" s="64"/>
      <c r="M140" s="64"/>
    </row>
    <row r="141" ht="24" spans="1:13">
      <c r="A141" s="57">
        <v>27</v>
      </c>
      <c r="B141" s="78" t="s">
        <v>337</v>
      </c>
      <c r="C141" s="78" t="s">
        <v>338</v>
      </c>
      <c r="D141" s="78" t="s">
        <v>285</v>
      </c>
      <c r="E141" s="60"/>
      <c r="F141" s="64"/>
      <c r="G141" s="64"/>
      <c r="H141" s="64"/>
      <c r="I141" s="64"/>
      <c r="J141" s="78">
        <v>2</v>
      </c>
      <c r="K141" s="64"/>
      <c r="L141" s="64"/>
      <c r="M141" s="64"/>
    </row>
    <row r="142" ht="24" spans="1:13">
      <c r="A142" s="57">
        <v>28</v>
      </c>
      <c r="B142" s="96" t="s">
        <v>339</v>
      </c>
      <c r="C142" s="96" t="s">
        <v>340</v>
      </c>
      <c r="D142" s="96" t="s">
        <v>285</v>
      </c>
      <c r="E142" s="60"/>
      <c r="F142" s="64"/>
      <c r="G142" s="64"/>
      <c r="H142" s="64"/>
      <c r="I142" s="64"/>
      <c r="J142" s="96">
        <v>1</v>
      </c>
      <c r="K142" s="64"/>
      <c r="L142" s="64"/>
      <c r="M142" s="64"/>
    </row>
    <row r="143" ht="48" spans="1:13">
      <c r="A143" s="57">
        <v>29</v>
      </c>
      <c r="B143" s="91" t="s">
        <v>341</v>
      </c>
      <c r="C143" s="91" t="s">
        <v>342</v>
      </c>
      <c r="D143" s="91" t="s">
        <v>343</v>
      </c>
      <c r="E143" s="60"/>
      <c r="F143" s="64"/>
      <c r="G143" s="64"/>
      <c r="H143" s="64"/>
      <c r="I143" s="64"/>
      <c r="J143" s="91">
        <v>2</v>
      </c>
      <c r="K143" s="64"/>
      <c r="L143" s="64"/>
      <c r="M143" s="64"/>
    </row>
    <row r="144" ht="48" spans="1:13">
      <c r="A144" s="57">
        <v>30</v>
      </c>
      <c r="B144" s="91" t="s">
        <v>344</v>
      </c>
      <c r="C144" s="91" t="s">
        <v>345</v>
      </c>
      <c r="D144" s="91" t="s">
        <v>343</v>
      </c>
      <c r="E144" s="60"/>
      <c r="F144" s="64"/>
      <c r="G144" s="64"/>
      <c r="H144" s="64"/>
      <c r="I144" s="64"/>
      <c r="J144" s="91">
        <v>2</v>
      </c>
      <c r="K144" s="64"/>
      <c r="L144" s="64"/>
      <c r="M144" s="64"/>
    </row>
    <row r="145" ht="24" spans="1:13">
      <c r="A145" s="57">
        <v>31</v>
      </c>
      <c r="B145" s="91" t="s">
        <v>346</v>
      </c>
      <c r="C145" s="91" t="s">
        <v>347</v>
      </c>
      <c r="D145" s="91" t="s">
        <v>343</v>
      </c>
      <c r="E145" s="60"/>
      <c r="F145" s="64"/>
      <c r="G145" s="64"/>
      <c r="H145" s="64"/>
      <c r="I145" s="64"/>
      <c r="J145" s="91">
        <v>1</v>
      </c>
      <c r="K145" s="64"/>
      <c r="L145" s="64"/>
      <c r="M145" s="64"/>
    </row>
    <row r="146" ht="24" spans="1:13">
      <c r="A146" s="57">
        <v>32</v>
      </c>
      <c r="B146" s="91" t="s">
        <v>348</v>
      </c>
      <c r="C146" s="91" t="s">
        <v>349</v>
      </c>
      <c r="D146" s="91" t="s">
        <v>285</v>
      </c>
      <c r="E146" s="60"/>
      <c r="F146" s="64"/>
      <c r="G146" s="64"/>
      <c r="H146" s="64"/>
      <c r="I146" s="64"/>
      <c r="J146" s="91">
        <v>1</v>
      </c>
      <c r="K146" s="64"/>
      <c r="L146" s="64"/>
      <c r="M146" s="64"/>
    </row>
    <row r="147" ht="24" spans="1:13">
      <c r="A147" s="57">
        <v>33</v>
      </c>
      <c r="B147" s="91" t="s">
        <v>350</v>
      </c>
      <c r="C147" s="91" t="s">
        <v>351</v>
      </c>
      <c r="D147" s="91" t="s">
        <v>285</v>
      </c>
      <c r="E147" s="60"/>
      <c r="F147" s="64"/>
      <c r="G147" s="64"/>
      <c r="H147" s="64"/>
      <c r="I147" s="64"/>
      <c r="J147" s="91">
        <v>1</v>
      </c>
      <c r="K147" s="64"/>
      <c r="L147" s="64"/>
      <c r="M147" s="64"/>
    </row>
    <row r="148" ht="24" spans="1:13">
      <c r="A148" s="57">
        <v>34</v>
      </c>
      <c r="B148" s="91" t="s">
        <v>352</v>
      </c>
      <c r="C148" s="91" t="s">
        <v>353</v>
      </c>
      <c r="D148" s="91" t="s">
        <v>285</v>
      </c>
      <c r="E148" s="60"/>
      <c r="F148" s="64"/>
      <c r="G148" s="64"/>
      <c r="H148" s="64"/>
      <c r="I148" s="64"/>
      <c r="J148" s="91">
        <v>1</v>
      </c>
      <c r="K148" s="64"/>
      <c r="L148" s="64"/>
      <c r="M148" s="64"/>
    </row>
    <row r="149" ht="24" spans="1:13">
      <c r="A149" s="57">
        <v>35</v>
      </c>
      <c r="B149" s="91" t="s">
        <v>354</v>
      </c>
      <c r="C149" s="91" t="s">
        <v>355</v>
      </c>
      <c r="D149" s="91" t="s">
        <v>285</v>
      </c>
      <c r="E149" s="60"/>
      <c r="F149" s="64"/>
      <c r="G149" s="64"/>
      <c r="H149" s="64"/>
      <c r="I149" s="64"/>
      <c r="J149" s="91">
        <v>1</v>
      </c>
      <c r="K149" s="64"/>
      <c r="L149" s="64"/>
      <c r="M149" s="64"/>
    </row>
    <row r="150" ht="24" spans="1:13">
      <c r="A150" s="57">
        <v>36</v>
      </c>
      <c r="B150" s="103" t="s">
        <v>356</v>
      </c>
      <c r="C150" s="91" t="s">
        <v>357</v>
      </c>
      <c r="D150" s="91" t="s">
        <v>285</v>
      </c>
      <c r="E150" s="60"/>
      <c r="F150" s="64"/>
      <c r="G150" s="64"/>
      <c r="H150" s="64"/>
      <c r="I150" s="64"/>
      <c r="J150" s="100">
        <v>1</v>
      </c>
      <c r="K150" s="64"/>
      <c r="L150" s="64"/>
      <c r="M150" s="64"/>
    </row>
    <row r="151" customFormat="1" spans="1:13">
      <c r="A151" s="57" t="s">
        <v>358</v>
      </c>
      <c r="B151" s="118"/>
      <c r="C151" s="119"/>
      <c r="D151" s="119"/>
      <c r="E151" s="67"/>
      <c r="F151" s="72"/>
      <c r="G151" s="72"/>
      <c r="H151" s="72"/>
      <c r="I151" s="72"/>
      <c r="J151" s="69"/>
      <c r="K151" s="72"/>
      <c r="L151" s="72">
        <f>SUM(L115:L150)</f>
        <v>0</v>
      </c>
      <c r="M151" s="74"/>
    </row>
    <row r="152" customFormat="1" ht="22.5" customHeight="1" spans="1:13">
      <c r="A152" s="48" t="s">
        <v>359</v>
      </c>
      <c r="B152" s="108" t="s">
        <v>27</v>
      </c>
      <c r="C152" s="109"/>
      <c r="D152" s="109"/>
      <c r="E152" s="54"/>
      <c r="F152" s="54"/>
      <c r="G152" s="54"/>
      <c r="H152" s="54"/>
      <c r="I152" s="54"/>
      <c r="J152" s="55"/>
      <c r="K152" s="54"/>
      <c r="L152" s="54"/>
      <c r="M152" s="56"/>
    </row>
    <row r="153" ht="24" spans="1:13">
      <c r="A153" s="57">
        <v>1</v>
      </c>
      <c r="B153" s="78" t="s">
        <v>360</v>
      </c>
      <c r="C153" s="78" t="s">
        <v>361</v>
      </c>
      <c r="D153" s="78" t="s">
        <v>362</v>
      </c>
      <c r="E153" s="60"/>
      <c r="F153" s="64"/>
      <c r="G153" s="64"/>
      <c r="H153" s="64"/>
      <c r="I153" s="64"/>
      <c r="J153" s="78">
        <v>1</v>
      </c>
      <c r="K153" s="64"/>
      <c r="L153" s="64"/>
      <c r="M153" s="64"/>
    </row>
    <row r="154" ht="25.5" spans="1:13">
      <c r="A154" s="57">
        <v>2</v>
      </c>
      <c r="B154" s="78" t="s">
        <v>363</v>
      </c>
      <c r="C154" s="78" t="s">
        <v>364</v>
      </c>
      <c r="D154" s="78" t="s">
        <v>362</v>
      </c>
      <c r="E154" s="60"/>
      <c r="F154" s="64"/>
      <c r="G154" s="64"/>
      <c r="H154" s="64"/>
      <c r="I154" s="64"/>
      <c r="J154" s="78">
        <v>2</v>
      </c>
      <c r="K154" s="64"/>
      <c r="L154" s="64"/>
      <c r="M154" s="64"/>
    </row>
    <row r="155" ht="25.5" spans="1:13">
      <c r="A155" s="57">
        <v>3</v>
      </c>
      <c r="B155" s="78" t="s">
        <v>365</v>
      </c>
      <c r="C155" s="78" t="s">
        <v>366</v>
      </c>
      <c r="D155" s="78" t="s">
        <v>362</v>
      </c>
      <c r="E155" s="60"/>
      <c r="F155" s="64"/>
      <c r="G155" s="64"/>
      <c r="H155" s="64"/>
      <c r="I155" s="64"/>
      <c r="J155" s="78">
        <v>1</v>
      </c>
      <c r="K155" s="64"/>
      <c r="L155" s="64"/>
      <c r="M155" s="64"/>
    </row>
    <row r="156" ht="25.5" spans="1:13">
      <c r="A156" s="57">
        <v>4</v>
      </c>
      <c r="B156" s="78" t="s">
        <v>367</v>
      </c>
      <c r="C156" s="78" t="s">
        <v>368</v>
      </c>
      <c r="D156" s="78" t="s">
        <v>362</v>
      </c>
      <c r="E156" s="60"/>
      <c r="F156" s="64"/>
      <c r="G156" s="64"/>
      <c r="H156" s="64"/>
      <c r="I156" s="64"/>
      <c r="J156" s="78">
        <v>1</v>
      </c>
      <c r="K156" s="64"/>
      <c r="L156" s="64"/>
      <c r="M156" s="64"/>
    </row>
    <row r="157" ht="25.5" spans="1:13">
      <c r="A157" s="57">
        <v>5</v>
      </c>
      <c r="B157" s="78" t="s">
        <v>369</v>
      </c>
      <c r="C157" s="78" t="s">
        <v>370</v>
      </c>
      <c r="D157" s="78" t="s">
        <v>362</v>
      </c>
      <c r="E157" s="60"/>
      <c r="F157" s="64"/>
      <c r="G157" s="64"/>
      <c r="H157" s="64"/>
      <c r="I157" s="64"/>
      <c r="J157" s="78">
        <v>1</v>
      </c>
      <c r="K157" s="64"/>
      <c r="L157" s="64"/>
      <c r="M157" s="64"/>
    </row>
    <row r="158" ht="25.5" spans="1:13">
      <c r="A158" s="57">
        <v>6</v>
      </c>
      <c r="B158" s="78" t="s">
        <v>371</v>
      </c>
      <c r="C158" s="78" t="s">
        <v>372</v>
      </c>
      <c r="D158" s="78" t="s">
        <v>362</v>
      </c>
      <c r="E158" s="120"/>
      <c r="F158" s="64"/>
      <c r="G158" s="64"/>
      <c r="H158" s="64"/>
      <c r="I158" s="64"/>
      <c r="J158" s="78">
        <v>1</v>
      </c>
      <c r="K158" s="64"/>
      <c r="L158" s="64"/>
      <c r="M158" s="64"/>
    </row>
    <row r="159" ht="24" spans="1:13">
      <c r="A159" s="57">
        <v>7</v>
      </c>
      <c r="B159" s="78" t="s">
        <v>373</v>
      </c>
      <c r="C159" s="78" t="s">
        <v>374</v>
      </c>
      <c r="D159" s="78" t="s">
        <v>362</v>
      </c>
      <c r="E159" s="60"/>
      <c r="F159" s="64"/>
      <c r="G159" s="64"/>
      <c r="H159" s="64"/>
      <c r="I159" s="64"/>
      <c r="J159" s="78">
        <v>1</v>
      </c>
      <c r="K159" s="64"/>
      <c r="L159" s="64"/>
      <c r="M159" s="64"/>
    </row>
    <row r="160" spans="1:13">
      <c r="A160" s="57">
        <v>8</v>
      </c>
      <c r="B160" s="92" t="s">
        <v>375</v>
      </c>
      <c r="C160" s="59" t="s">
        <v>376</v>
      </c>
      <c r="D160" s="59" t="s">
        <v>362</v>
      </c>
      <c r="E160" s="60"/>
      <c r="F160" s="64"/>
      <c r="G160" s="64"/>
      <c r="H160" s="64"/>
      <c r="I160" s="64"/>
      <c r="J160" s="59">
        <v>1</v>
      </c>
      <c r="K160" s="64"/>
      <c r="L160" s="64"/>
      <c r="M160" s="64"/>
    </row>
    <row r="161" ht="22.5" spans="1:13">
      <c r="A161" s="57">
        <v>9</v>
      </c>
      <c r="B161" s="95" t="s">
        <v>377</v>
      </c>
      <c r="C161" s="94" t="s">
        <v>378</v>
      </c>
      <c r="D161" s="93" t="s">
        <v>362</v>
      </c>
      <c r="E161" s="60"/>
      <c r="F161" s="64"/>
      <c r="G161" s="64"/>
      <c r="H161" s="64"/>
      <c r="I161" s="64"/>
      <c r="J161" s="93">
        <v>1</v>
      </c>
      <c r="K161" s="64"/>
      <c r="L161" s="64"/>
      <c r="M161" s="64"/>
    </row>
    <row r="162" spans="1:13">
      <c r="A162" s="57">
        <v>10</v>
      </c>
      <c r="B162" s="95" t="s">
        <v>379</v>
      </c>
      <c r="C162" s="94" t="s">
        <v>380</v>
      </c>
      <c r="D162" s="93" t="s">
        <v>362</v>
      </c>
      <c r="E162" s="60"/>
      <c r="F162" s="64"/>
      <c r="G162" s="64"/>
      <c r="H162" s="64"/>
      <c r="I162" s="64"/>
      <c r="J162" s="93">
        <v>1</v>
      </c>
      <c r="K162" s="64"/>
      <c r="L162" s="64"/>
      <c r="M162" s="64"/>
    </row>
    <row r="163" ht="22.5" spans="1:13">
      <c r="A163" s="57">
        <v>11</v>
      </c>
      <c r="B163" s="95" t="s">
        <v>381</v>
      </c>
      <c r="C163" s="94" t="s">
        <v>382</v>
      </c>
      <c r="D163" s="93" t="s">
        <v>362</v>
      </c>
      <c r="E163" s="60"/>
      <c r="F163" s="64"/>
      <c r="G163" s="64"/>
      <c r="H163" s="64"/>
      <c r="I163" s="64"/>
      <c r="J163" s="93">
        <v>1</v>
      </c>
      <c r="K163" s="64"/>
      <c r="L163" s="64"/>
      <c r="M163" s="64"/>
    </row>
    <row r="164" customFormat="1" ht="22.5" customHeight="1" spans="1:13">
      <c r="A164" s="57">
        <v>12</v>
      </c>
      <c r="B164" s="91" t="s">
        <v>383</v>
      </c>
      <c r="C164" s="91" t="s">
        <v>384</v>
      </c>
      <c r="D164" s="91" t="s">
        <v>385</v>
      </c>
      <c r="E164" s="121"/>
      <c r="F164" s="121"/>
      <c r="G164" s="121"/>
      <c r="H164" s="121"/>
      <c r="I164" s="121"/>
      <c r="J164" s="91">
        <v>4</v>
      </c>
      <c r="K164" s="121"/>
      <c r="L164" s="121"/>
      <c r="M164" s="121"/>
    </row>
    <row r="165" customFormat="1" ht="22.5" customHeight="1" spans="1:13">
      <c r="A165" s="57">
        <v>13</v>
      </c>
      <c r="B165" s="91" t="s">
        <v>386</v>
      </c>
      <c r="C165" s="91" t="s">
        <v>387</v>
      </c>
      <c r="D165" s="91" t="s">
        <v>385</v>
      </c>
      <c r="E165" s="122"/>
      <c r="F165" s="122"/>
      <c r="G165" s="122"/>
      <c r="H165" s="122"/>
      <c r="I165" s="122"/>
      <c r="J165" s="91">
        <v>5</v>
      </c>
      <c r="K165" s="122"/>
      <c r="L165" s="122"/>
      <c r="M165" s="122"/>
    </row>
    <row r="166" ht="24" spans="1:13">
      <c r="A166" s="57">
        <v>14</v>
      </c>
      <c r="B166" s="91" t="s">
        <v>388</v>
      </c>
      <c r="C166" s="91" t="s">
        <v>389</v>
      </c>
      <c r="D166" s="91" t="s">
        <v>385</v>
      </c>
      <c r="E166" s="123"/>
      <c r="F166" s="64"/>
      <c r="G166" s="64"/>
      <c r="H166" s="64"/>
      <c r="I166" s="64"/>
      <c r="J166" s="91">
        <v>1</v>
      </c>
      <c r="K166" s="64"/>
      <c r="L166" s="64"/>
      <c r="M166" s="64"/>
    </row>
    <row r="167" ht="24" spans="1:13">
      <c r="A167" s="57">
        <v>15</v>
      </c>
      <c r="B167" s="91" t="s">
        <v>390</v>
      </c>
      <c r="C167" s="91" t="s">
        <v>391</v>
      </c>
      <c r="D167" s="91" t="s">
        <v>392</v>
      </c>
      <c r="E167" s="123"/>
      <c r="F167" s="64"/>
      <c r="G167" s="64"/>
      <c r="H167" s="64"/>
      <c r="I167" s="64"/>
      <c r="J167" s="91">
        <v>1</v>
      </c>
      <c r="K167" s="64"/>
      <c r="L167" s="64"/>
      <c r="M167" s="64"/>
    </row>
    <row r="168" customFormat="1" spans="1:13">
      <c r="A168" s="57" t="s">
        <v>393</v>
      </c>
      <c r="B168" s="124"/>
      <c r="C168" s="66"/>
      <c r="D168" s="66"/>
      <c r="E168" s="125"/>
      <c r="F168" s="72"/>
      <c r="G168" s="72"/>
      <c r="H168" s="72"/>
      <c r="I168" s="72"/>
      <c r="J168" s="66"/>
      <c r="K168" s="72"/>
      <c r="L168" s="73">
        <f>SUM(L153:L167)</f>
        <v>0</v>
      </c>
      <c r="M168" s="74"/>
    </row>
    <row r="169" customFormat="1" ht="22.5" customHeight="1" spans="1:13">
      <c r="A169" s="48" t="s">
        <v>394</v>
      </c>
      <c r="B169" s="52" t="s">
        <v>28</v>
      </c>
      <c r="C169" s="53"/>
      <c r="D169" s="53"/>
      <c r="E169" s="54"/>
      <c r="F169" s="54"/>
      <c r="G169" s="54"/>
      <c r="H169" s="54"/>
      <c r="I169" s="54"/>
      <c r="J169" s="55"/>
      <c r="K169" s="54"/>
      <c r="L169" s="54"/>
      <c r="M169" s="56"/>
    </row>
    <row r="170" ht="141" customHeight="1" spans="1:13">
      <c r="A170" s="126">
        <v>1</v>
      </c>
      <c r="B170" s="91" t="s">
        <v>395</v>
      </c>
      <c r="C170" s="91" t="s">
        <v>396</v>
      </c>
      <c r="D170" s="91" t="s">
        <v>397</v>
      </c>
      <c r="E170" s="127"/>
      <c r="F170" s="64"/>
      <c r="G170" s="64"/>
      <c r="H170" s="64"/>
      <c r="I170" s="64"/>
      <c r="J170" s="91">
        <v>9</v>
      </c>
      <c r="K170" s="64"/>
      <c r="L170" s="64"/>
      <c r="M170" s="64"/>
    </row>
    <row r="171" ht="24" spans="1:13">
      <c r="A171" s="126">
        <v>2</v>
      </c>
      <c r="B171" s="91" t="s">
        <v>398</v>
      </c>
      <c r="C171" s="91" t="s">
        <v>399</v>
      </c>
      <c r="D171" s="91" t="s">
        <v>400</v>
      </c>
      <c r="E171" s="123"/>
      <c r="F171" s="64"/>
      <c r="G171" s="64"/>
      <c r="H171" s="64"/>
      <c r="I171" s="64"/>
      <c r="J171" s="91">
        <v>1</v>
      </c>
      <c r="K171" s="64"/>
      <c r="L171" s="64"/>
      <c r="M171" s="64"/>
    </row>
    <row r="172" ht="24" spans="1:13">
      <c r="A172" s="126">
        <v>3</v>
      </c>
      <c r="B172" s="91" t="s">
        <v>401</v>
      </c>
      <c r="C172" s="91" t="s">
        <v>402</v>
      </c>
      <c r="D172" s="91" t="s">
        <v>400</v>
      </c>
      <c r="E172" s="127"/>
      <c r="F172" s="64"/>
      <c r="G172" s="64"/>
      <c r="H172" s="64"/>
      <c r="I172" s="64"/>
      <c r="J172" s="91">
        <v>1</v>
      </c>
      <c r="K172" s="64"/>
      <c r="L172" s="64"/>
      <c r="M172" s="64"/>
    </row>
    <row r="173" ht="24" spans="1:13">
      <c r="A173" s="126">
        <v>4</v>
      </c>
      <c r="B173" s="128" t="s">
        <v>403</v>
      </c>
      <c r="C173" s="91" t="s">
        <v>404</v>
      </c>
      <c r="D173" s="91" t="s">
        <v>400</v>
      </c>
      <c r="E173" s="123"/>
      <c r="F173" s="64"/>
      <c r="G173" s="64"/>
      <c r="H173" s="64"/>
      <c r="I173" s="64"/>
      <c r="J173" s="100">
        <v>1</v>
      </c>
      <c r="K173" s="64"/>
      <c r="L173" s="64"/>
      <c r="M173" s="64"/>
    </row>
    <row r="174" customFormat="1" spans="1:13">
      <c r="A174" s="126" t="s">
        <v>405</v>
      </c>
      <c r="B174" s="129"/>
      <c r="C174" s="66"/>
      <c r="D174" s="66"/>
      <c r="E174" s="125"/>
      <c r="F174" s="72"/>
      <c r="G174" s="72"/>
      <c r="H174" s="72"/>
      <c r="I174" s="72"/>
      <c r="J174" s="130"/>
      <c r="K174" s="72"/>
      <c r="L174" s="73">
        <f>SUM(L170:L173)</f>
        <v>0</v>
      </c>
      <c r="M174" s="74"/>
    </row>
    <row r="175" customFormat="1" ht="22.5" customHeight="1" spans="1:13">
      <c r="A175" s="48" t="s">
        <v>406</v>
      </c>
      <c r="B175" s="52" t="s">
        <v>29</v>
      </c>
      <c r="C175" s="53"/>
      <c r="D175" s="53"/>
      <c r="E175" s="54"/>
      <c r="F175" s="54"/>
      <c r="G175" s="54"/>
      <c r="H175" s="54"/>
      <c r="I175" s="54"/>
      <c r="J175" s="57"/>
      <c r="K175" s="54"/>
      <c r="L175" s="54"/>
      <c r="M175" s="56"/>
    </row>
    <row r="176" ht="24" spans="1:13">
      <c r="A176" s="126">
        <v>1</v>
      </c>
      <c r="B176" s="59" t="s">
        <v>407</v>
      </c>
      <c r="C176" s="111" t="s">
        <v>408</v>
      </c>
      <c r="D176" s="59" t="s">
        <v>409</v>
      </c>
      <c r="E176" s="123"/>
      <c r="F176" s="64"/>
      <c r="G176" s="64"/>
      <c r="H176" s="64"/>
      <c r="I176" s="64"/>
      <c r="J176" s="59">
        <v>2</v>
      </c>
      <c r="K176" s="64"/>
      <c r="L176" s="64"/>
      <c r="M176" s="64"/>
    </row>
    <row r="177" ht="24" spans="1:13">
      <c r="A177" s="126">
        <v>2</v>
      </c>
      <c r="B177" s="102" t="s">
        <v>410</v>
      </c>
      <c r="C177" s="115" t="s">
        <v>411</v>
      </c>
      <c r="D177" s="131" t="s">
        <v>412</v>
      </c>
      <c r="E177" s="127"/>
      <c r="F177" s="64"/>
      <c r="G177" s="64"/>
      <c r="H177" s="64"/>
      <c r="I177" s="64"/>
      <c r="J177" s="102">
        <v>1</v>
      </c>
      <c r="K177" s="64"/>
      <c r="L177" s="64"/>
      <c r="M177" s="64"/>
    </row>
    <row r="178" spans="1:13">
      <c r="A178" s="126">
        <v>3</v>
      </c>
      <c r="B178" s="132" t="s">
        <v>413</v>
      </c>
      <c r="C178" s="133" t="s">
        <v>414</v>
      </c>
      <c r="D178" s="133" t="s">
        <v>412</v>
      </c>
      <c r="E178" s="123"/>
      <c r="F178" s="64"/>
      <c r="G178" s="64"/>
      <c r="H178" s="64"/>
      <c r="I178" s="64"/>
      <c r="J178" s="133">
        <v>2</v>
      </c>
      <c r="K178" s="64"/>
      <c r="L178" s="64"/>
      <c r="M178" s="64"/>
    </row>
    <row r="179" spans="1:13">
      <c r="A179" s="126">
        <v>4</v>
      </c>
      <c r="B179" s="132" t="s">
        <v>415</v>
      </c>
      <c r="C179" s="133" t="s">
        <v>414</v>
      </c>
      <c r="D179" s="133" t="s">
        <v>412</v>
      </c>
      <c r="E179" s="127"/>
      <c r="F179" s="64"/>
      <c r="G179" s="64"/>
      <c r="H179" s="64"/>
      <c r="I179" s="64"/>
      <c r="J179" s="133">
        <v>1</v>
      </c>
      <c r="K179" s="64"/>
      <c r="L179" s="64"/>
      <c r="M179" s="64"/>
    </row>
    <row r="180" spans="1:13">
      <c r="A180" s="126">
        <v>5</v>
      </c>
      <c r="B180" s="132" t="s">
        <v>416</v>
      </c>
      <c r="C180" s="133" t="s">
        <v>414</v>
      </c>
      <c r="D180" s="133" t="s">
        <v>412</v>
      </c>
      <c r="E180" s="123"/>
      <c r="F180" s="64"/>
      <c r="G180" s="64"/>
      <c r="H180" s="64"/>
      <c r="I180" s="64"/>
      <c r="J180" s="133">
        <v>2</v>
      </c>
      <c r="K180" s="64"/>
      <c r="L180" s="64"/>
      <c r="M180" s="64"/>
    </row>
    <row r="181" spans="1:13">
      <c r="A181" s="126">
        <v>6</v>
      </c>
      <c r="B181" s="132" t="s">
        <v>417</v>
      </c>
      <c r="C181" s="133" t="s">
        <v>414</v>
      </c>
      <c r="D181" s="133" t="s">
        <v>412</v>
      </c>
      <c r="E181" s="127"/>
      <c r="F181" s="64"/>
      <c r="G181" s="64"/>
      <c r="H181" s="64"/>
      <c r="I181" s="64"/>
      <c r="J181" s="133">
        <v>1</v>
      </c>
      <c r="K181" s="64"/>
      <c r="L181" s="64"/>
      <c r="M181" s="64"/>
    </row>
    <row r="182" customFormat="1" spans="1:13">
      <c r="A182" s="126" t="s">
        <v>418</v>
      </c>
      <c r="B182" s="134"/>
      <c r="C182" s="135"/>
      <c r="D182" s="135"/>
      <c r="E182" s="136"/>
      <c r="F182" s="72"/>
      <c r="G182" s="72"/>
      <c r="H182" s="72"/>
      <c r="I182" s="72"/>
      <c r="J182" s="133"/>
      <c r="K182" s="72"/>
      <c r="L182" s="73">
        <f>SUM(L176:L181)</f>
        <v>0</v>
      </c>
      <c r="M182" s="74"/>
    </row>
    <row r="183" customFormat="1" ht="22.5" customHeight="1" spans="1:13">
      <c r="A183" s="48" t="s">
        <v>419</v>
      </c>
      <c r="B183" s="52" t="s">
        <v>30</v>
      </c>
      <c r="C183" s="53"/>
      <c r="D183" s="53"/>
      <c r="E183" s="54"/>
      <c r="F183" s="54"/>
      <c r="G183" s="54"/>
      <c r="H183" s="54"/>
      <c r="I183" s="54"/>
      <c r="J183" s="57"/>
      <c r="K183" s="54"/>
      <c r="L183" s="54"/>
      <c r="M183" s="56"/>
    </row>
    <row r="184" customFormat="1" ht="72" spans="1:13">
      <c r="A184" s="126">
        <v>1</v>
      </c>
      <c r="B184" s="91" t="s">
        <v>420</v>
      </c>
      <c r="C184" s="91" t="s">
        <v>421</v>
      </c>
      <c r="D184" s="91" t="s">
        <v>30</v>
      </c>
      <c r="E184" s="127"/>
      <c r="F184" s="64"/>
      <c r="G184" s="64"/>
      <c r="H184" s="64"/>
      <c r="I184" s="64"/>
      <c r="J184" s="91">
        <v>3</v>
      </c>
      <c r="K184" s="64"/>
      <c r="L184" s="64"/>
      <c r="M184" s="64"/>
    </row>
    <row r="185" customFormat="1" ht="48" spans="1:13">
      <c r="A185" s="126">
        <v>2</v>
      </c>
      <c r="B185" s="91" t="s">
        <v>422</v>
      </c>
      <c r="C185" s="91" t="s">
        <v>423</v>
      </c>
      <c r="D185" s="91" t="s">
        <v>30</v>
      </c>
      <c r="E185" s="127"/>
      <c r="F185" s="64"/>
      <c r="G185" s="64"/>
      <c r="H185" s="64"/>
      <c r="I185" s="64"/>
      <c r="J185" s="91">
        <v>2</v>
      </c>
      <c r="K185" s="64"/>
      <c r="L185" s="64"/>
      <c r="M185" s="64"/>
    </row>
    <row r="186" customFormat="1" ht="144" spans="1:13">
      <c r="A186" s="126">
        <v>3</v>
      </c>
      <c r="B186" s="91" t="s">
        <v>424</v>
      </c>
      <c r="C186" s="91" t="s">
        <v>425</v>
      </c>
      <c r="D186" s="91" t="s">
        <v>30</v>
      </c>
      <c r="E186" s="127"/>
      <c r="F186" s="64"/>
      <c r="G186" s="64"/>
      <c r="H186" s="64"/>
      <c r="I186" s="64"/>
      <c r="J186" s="91">
        <v>6</v>
      </c>
      <c r="K186" s="64"/>
      <c r="L186" s="64"/>
      <c r="M186" s="64"/>
    </row>
    <row r="187" customFormat="1" ht="24" spans="1:13">
      <c r="A187" s="126">
        <v>4</v>
      </c>
      <c r="B187" s="91" t="s">
        <v>426</v>
      </c>
      <c r="C187" s="91" t="s">
        <v>427</v>
      </c>
      <c r="D187" s="91" t="s">
        <v>30</v>
      </c>
      <c r="E187" s="127"/>
      <c r="F187" s="64"/>
      <c r="G187" s="64"/>
      <c r="H187" s="64"/>
      <c r="I187" s="64"/>
      <c r="J187" s="91">
        <v>5</v>
      </c>
      <c r="K187" s="64"/>
      <c r="L187" s="64"/>
      <c r="M187" s="64"/>
    </row>
    <row r="188" customFormat="1" ht="24" spans="1:13">
      <c r="A188" s="126">
        <v>5</v>
      </c>
      <c r="B188" s="91" t="s">
        <v>428</v>
      </c>
      <c r="C188" s="91" t="s">
        <v>429</v>
      </c>
      <c r="D188" s="91" t="s">
        <v>30</v>
      </c>
      <c r="E188" s="127"/>
      <c r="F188" s="64"/>
      <c r="G188" s="64"/>
      <c r="H188" s="64"/>
      <c r="I188" s="64"/>
      <c r="J188" s="91">
        <v>1</v>
      </c>
      <c r="K188" s="64"/>
      <c r="L188" s="64"/>
      <c r="M188" s="64"/>
    </row>
    <row r="189" customFormat="1" ht="24" spans="1:13">
      <c r="A189" s="126">
        <v>6</v>
      </c>
      <c r="B189" s="91" t="s">
        <v>430</v>
      </c>
      <c r="C189" s="137" t="s">
        <v>431</v>
      </c>
      <c r="D189" s="91" t="s">
        <v>30</v>
      </c>
      <c r="E189" s="127"/>
      <c r="F189" s="64"/>
      <c r="G189" s="64"/>
      <c r="H189" s="64"/>
      <c r="I189" s="64"/>
      <c r="J189" s="91">
        <v>5</v>
      </c>
      <c r="K189" s="64"/>
      <c r="L189" s="64"/>
      <c r="M189" s="64"/>
    </row>
    <row r="190" customFormat="1" spans="1:13">
      <c r="A190" s="126" t="s">
        <v>432</v>
      </c>
      <c r="B190" s="138"/>
      <c r="C190" s="133"/>
      <c r="D190" s="133"/>
      <c r="E190" s="127"/>
      <c r="F190" s="64"/>
      <c r="G190" s="64"/>
      <c r="H190" s="64"/>
      <c r="I190" s="64"/>
      <c r="J190" s="57"/>
      <c r="K190" s="64"/>
      <c r="L190" s="64">
        <f>SUM(L184:L189)</f>
        <v>0</v>
      </c>
      <c r="M190" s="64"/>
    </row>
    <row r="191" customFormat="1" ht="22.5" customHeight="1" spans="1:13">
      <c r="A191" s="48" t="s">
        <v>433</v>
      </c>
      <c r="B191" s="52" t="s">
        <v>31</v>
      </c>
      <c r="C191" s="53"/>
      <c r="D191" s="53"/>
      <c r="E191" s="54"/>
      <c r="F191" s="54"/>
      <c r="G191" s="54"/>
      <c r="H191" s="54"/>
      <c r="I191" s="54"/>
      <c r="J191" s="57"/>
      <c r="K191" s="54"/>
      <c r="L191" s="54"/>
      <c r="M191" s="56"/>
    </row>
    <row r="192" customFormat="1" spans="1:13">
      <c r="A192" s="126"/>
      <c r="B192" s="91" t="s">
        <v>434</v>
      </c>
      <c r="C192" s="91" t="s">
        <v>435</v>
      </c>
      <c r="D192" s="91" t="s">
        <v>31</v>
      </c>
      <c r="E192" s="127"/>
      <c r="F192" s="64"/>
      <c r="G192" s="64"/>
      <c r="H192" s="64"/>
      <c r="I192" s="64"/>
      <c r="J192" s="57">
        <v>1</v>
      </c>
      <c r="K192" s="64"/>
      <c r="L192" s="64"/>
      <c r="M192" s="64"/>
    </row>
    <row r="193" customFormat="1" spans="1:13">
      <c r="A193" s="126" t="s">
        <v>436</v>
      </c>
      <c r="B193" s="138"/>
      <c r="C193" s="133"/>
      <c r="D193" s="133"/>
      <c r="E193" s="127"/>
      <c r="F193" s="64"/>
      <c r="G193" s="64"/>
      <c r="H193" s="64"/>
      <c r="I193" s="64"/>
      <c r="J193" s="57"/>
      <c r="K193" s="64"/>
      <c r="L193" s="64">
        <f>SUM(L192)</f>
        <v>0</v>
      </c>
      <c r="M193" s="64"/>
    </row>
    <row r="194" customFormat="1" spans="1:13">
      <c r="A194" s="126"/>
      <c r="B194" s="138"/>
      <c r="C194" s="133"/>
      <c r="D194" s="133"/>
      <c r="E194" s="127"/>
      <c r="F194" s="64"/>
      <c r="G194" s="64"/>
      <c r="H194" s="64"/>
      <c r="I194" s="64"/>
      <c r="J194" s="57"/>
      <c r="K194" s="64"/>
      <c r="L194" s="64"/>
      <c r="M194" s="64"/>
    </row>
    <row r="195" customFormat="1" spans="1:13">
      <c r="A195" s="126"/>
      <c r="B195" s="138"/>
      <c r="C195" s="133"/>
      <c r="D195" s="133"/>
      <c r="E195" s="127"/>
      <c r="F195" s="64"/>
      <c r="G195" s="64"/>
      <c r="H195" s="64"/>
      <c r="I195" s="64"/>
      <c r="J195" s="57"/>
      <c r="K195" s="64"/>
      <c r="L195" s="64"/>
      <c r="M195" s="64"/>
    </row>
    <row r="196" customFormat="1" spans="1:13">
      <c r="A196" s="126"/>
      <c r="B196" s="138"/>
      <c r="C196" s="133"/>
      <c r="D196" s="133"/>
      <c r="E196" s="127"/>
      <c r="F196" s="64"/>
      <c r="G196" s="64"/>
      <c r="H196" s="64"/>
      <c r="I196" s="64"/>
      <c r="J196" s="57"/>
      <c r="K196" s="64"/>
      <c r="L196" s="64"/>
      <c r="M196" s="64"/>
    </row>
    <row r="197" customFormat="1" spans="1:13">
      <c r="A197" s="126"/>
      <c r="B197" s="138"/>
      <c r="C197" s="133"/>
      <c r="D197" s="133"/>
      <c r="E197" s="127"/>
      <c r="F197" s="64"/>
      <c r="G197" s="64"/>
      <c r="H197" s="64"/>
      <c r="I197" s="64"/>
      <c r="J197" s="57"/>
      <c r="K197" s="64"/>
      <c r="L197" s="64"/>
      <c r="M197" s="64"/>
    </row>
    <row r="198" customFormat="1" spans="1:13">
      <c r="A198" s="126"/>
      <c r="B198" s="138"/>
      <c r="C198" s="133"/>
      <c r="D198" s="133"/>
      <c r="E198" s="127"/>
      <c r="F198" s="64"/>
      <c r="G198" s="64"/>
      <c r="H198" s="64"/>
      <c r="I198" s="64"/>
      <c r="J198" s="57"/>
      <c r="K198" s="64"/>
      <c r="L198" s="64"/>
      <c r="M198" s="64"/>
    </row>
    <row r="199" customFormat="1" spans="1:13">
      <c r="A199" s="126"/>
      <c r="B199" s="138"/>
      <c r="C199" s="133"/>
      <c r="D199" s="133"/>
      <c r="E199" s="127"/>
      <c r="F199" s="64"/>
      <c r="G199" s="64"/>
      <c r="H199" s="64"/>
      <c r="I199" s="64"/>
      <c r="J199" s="57"/>
      <c r="K199" s="64"/>
      <c r="L199" s="64"/>
      <c r="M199" s="64"/>
    </row>
    <row r="200" customFormat="1" spans="1:13">
      <c r="A200" s="126"/>
      <c r="B200" s="138"/>
      <c r="C200" s="133"/>
      <c r="D200" s="133"/>
      <c r="E200" s="127"/>
      <c r="F200" s="64"/>
      <c r="G200" s="64"/>
      <c r="H200" s="64"/>
      <c r="I200" s="64"/>
      <c r="J200" s="57"/>
      <c r="K200" s="64"/>
      <c r="L200" s="64"/>
      <c r="M200" s="64"/>
    </row>
    <row r="201" customFormat="1" spans="1:13">
      <c r="A201" s="126"/>
      <c r="B201" s="138"/>
      <c r="C201" s="133"/>
      <c r="D201" s="133"/>
      <c r="E201" s="127"/>
      <c r="F201" s="64"/>
      <c r="G201" s="64"/>
      <c r="H201" s="64"/>
      <c r="I201" s="64"/>
      <c r="J201" s="57"/>
      <c r="K201" s="64"/>
      <c r="L201" s="64"/>
      <c r="M201" s="64"/>
    </row>
    <row r="202" customFormat="1" spans="1:13">
      <c r="A202" s="126"/>
      <c r="B202" s="138"/>
      <c r="C202" s="133"/>
      <c r="D202" s="133"/>
      <c r="E202" s="127"/>
      <c r="F202" s="64"/>
      <c r="G202" s="64"/>
      <c r="H202" s="64"/>
      <c r="I202" s="64"/>
      <c r="J202" s="57"/>
      <c r="K202" s="64"/>
      <c r="L202" s="64"/>
      <c r="M202" s="64"/>
    </row>
    <row r="203" customFormat="1" spans="1:13">
      <c r="A203" s="126"/>
      <c r="B203" s="138"/>
      <c r="C203" s="133"/>
      <c r="D203" s="133"/>
      <c r="E203" s="127"/>
      <c r="F203" s="64"/>
      <c r="G203" s="64"/>
      <c r="H203" s="64"/>
      <c r="I203" s="64"/>
      <c r="J203" s="57"/>
      <c r="K203" s="64"/>
      <c r="L203" s="64"/>
      <c r="M203" s="64"/>
    </row>
    <row r="204" customFormat="1" spans="1:13">
      <c r="A204" s="126"/>
      <c r="B204" s="138"/>
      <c r="C204" s="133"/>
      <c r="D204" s="133"/>
      <c r="E204" s="127"/>
      <c r="F204" s="64"/>
      <c r="G204" s="64"/>
      <c r="H204" s="64"/>
      <c r="I204" s="64"/>
      <c r="J204" s="57"/>
      <c r="K204" s="64"/>
      <c r="L204" s="64"/>
      <c r="M204" s="64"/>
    </row>
    <row r="205" ht="27" customHeight="1" spans="1:13">
      <c r="A205" s="85" t="s">
        <v>437</v>
      </c>
      <c r="B205" s="86" t="s">
        <v>438</v>
      </c>
      <c r="C205" s="87"/>
      <c r="D205" s="87"/>
      <c r="E205" s="87"/>
      <c r="F205" s="87"/>
      <c r="G205" s="87"/>
      <c r="H205" s="87"/>
      <c r="I205" s="88"/>
      <c r="J205" s="85">
        <f>SUM(J4:J204)</f>
        <v>331</v>
      </c>
      <c r="K205" s="64"/>
      <c r="L205" s="64">
        <f>L47+L60+L113+L151+L168+L174+L182+L190+L193</f>
        <v>0</v>
      </c>
      <c r="M205" s="85"/>
    </row>
  </sheetData>
  <mergeCells count="5">
    <mergeCell ref="A1:M1"/>
    <mergeCell ref="B3:D3"/>
    <mergeCell ref="B48:D48"/>
    <mergeCell ref="B114:D114"/>
    <mergeCell ref="B205:I205"/>
  </mergeCells>
  <pageMargins left="0.708661417322835" right="0.708661417322835" top="0.748031496062992" bottom="0.748031496062992" header="0.31496062992126" footer="0.31496062992126"/>
  <pageSetup paperSize="9" scale="75" orientation="landscape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workbookViewId="0">
      <pane ySplit="2" topLeftCell="A39" activePane="bottomLeft" state="frozen"/>
      <selection/>
      <selection pane="bottomLeft" activeCell="L47" sqref="L47"/>
    </sheetView>
  </sheetViews>
  <sheetFormatPr defaultColWidth="9" defaultRowHeight="13.5"/>
  <cols>
    <col min="1" max="1" width="6.125" customWidth="1"/>
    <col min="3" max="3" width="16" customWidth="1"/>
    <col min="9" max="9" width="46.375" customWidth="1"/>
    <col min="10" max="10" width="7.75" style="45" customWidth="1"/>
    <col min="11" max="12" width="11" customWidth="1"/>
  </cols>
  <sheetData>
    <row r="1" ht="25.5" spans="1:13">
      <c r="A1" s="46" t="s">
        <v>439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customFormat="1" ht="34.5" customHeight="1" spans="1:13">
      <c r="A2" s="47" t="s">
        <v>9</v>
      </c>
      <c r="B2" s="47" t="s">
        <v>53</v>
      </c>
      <c r="C2" s="47" t="s">
        <v>11</v>
      </c>
      <c r="D2" s="47" t="s">
        <v>54</v>
      </c>
      <c r="E2" s="47" t="s">
        <v>55</v>
      </c>
      <c r="F2" s="47" t="s">
        <v>12</v>
      </c>
      <c r="G2" s="47" t="s">
        <v>56</v>
      </c>
      <c r="H2" s="47" t="s">
        <v>57</v>
      </c>
      <c r="I2" s="48" t="s">
        <v>58</v>
      </c>
      <c r="J2" s="49" t="s">
        <v>59</v>
      </c>
      <c r="K2" s="50" t="s">
        <v>60</v>
      </c>
      <c r="L2" s="50" t="s">
        <v>61</v>
      </c>
      <c r="M2" s="51" t="s">
        <v>14</v>
      </c>
    </row>
    <row r="3" customFormat="1" ht="22.5" customHeight="1" spans="1:13">
      <c r="A3" s="48" t="s">
        <v>62</v>
      </c>
      <c r="B3" s="52" t="s">
        <v>36</v>
      </c>
      <c r="C3" s="53"/>
      <c r="D3" s="53"/>
      <c r="E3" s="54"/>
      <c r="F3" s="54"/>
      <c r="G3" s="54"/>
      <c r="H3" s="54"/>
      <c r="I3" s="54"/>
      <c r="J3" s="55"/>
      <c r="K3" s="54"/>
      <c r="L3" s="54"/>
      <c r="M3" s="56"/>
    </row>
    <row r="4" customFormat="1" ht="53.25" customHeight="1" spans="1:13">
      <c r="A4" s="57">
        <v>1</v>
      </c>
      <c r="B4" s="58" t="s">
        <v>440</v>
      </c>
      <c r="C4" s="58" t="s">
        <v>441</v>
      </c>
      <c r="D4" s="59" t="s">
        <v>36</v>
      </c>
      <c r="E4" s="60"/>
      <c r="F4" s="61"/>
      <c r="G4" s="61"/>
      <c r="H4" s="61"/>
      <c r="I4" s="61"/>
      <c r="J4" s="62">
        <v>2</v>
      </c>
      <c r="K4" s="61"/>
      <c r="L4" s="61"/>
      <c r="M4" s="61"/>
    </row>
    <row r="5" customFormat="1" ht="24" spans="1:13">
      <c r="A5" s="57">
        <v>2</v>
      </c>
      <c r="B5" s="58" t="s">
        <v>442</v>
      </c>
      <c r="C5" s="58" t="s">
        <v>441</v>
      </c>
      <c r="D5" s="59" t="s">
        <v>36</v>
      </c>
      <c r="E5" s="60"/>
      <c r="F5" s="63"/>
      <c r="G5" s="63"/>
      <c r="H5" s="63"/>
      <c r="I5" s="63"/>
      <c r="J5" s="62">
        <v>2</v>
      </c>
      <c r="K5" s="64"/>
      <c r="L5" s="64"/>
      <c r="M5" s="64"/>
    </row>
    <row r="6" customFormat="1" ht="24" spans="1:13">
      <c r="A6" s="57">
        <v>3</v>
      </c>
      <c r="B6" s="58" t="s">
        <v>443</v>
      </c>
      <c r="C6" s="58" t="s">
        <v>441</v>
      </c>
      <c r="D6" s="59" t="s">
        <v>36</v>
      </c>
      <c r="E6" s="60"/>
      <c r="F6" s="63"/>
      <c r="G6" s="63"/>
      <c r="H6" s="63"/>
      <c r="I6" s="63"/>
      <c r="J6" s="62">
        <v>5</v>
      </c>
      <c r="K6" s="64"/>
      <c r="L6" s="64"/>
      <c r="M6" s="64"/>
    </row>
    <row r="7" customFormat="1" ht="24" spans="1:13">
      <c r="A7" s="57">
        <v>4</v>
      </c>
      <c r="B7" s="58" t="s">
        <v>444</v>
      </c>
      <c r="C7" s="58" t="s">
        <v>441</v>
      </c>
      <c r="D7" s="59" t="s">
        <v>36</v>
      </c>
      <c r="E7" s="60"/>
      <c r="F7" s="63"/>
      <c r="G7" s="63"/>
      <c r="H7" s="63"/>
      <c r="I7" s="63"/>
      <c r="J7" s="62">
        <v>2</v>
      </c>
      <c r="K7" s="64"/>
      <c r="L7" s="64"/>
      <c r="M7" s="64"/>
    </row>
    <row r="8" customFormat="1" ht="24" spans="1:13">
      <c r="A8" s="57">
        <v>5</v>
      </c>
      <c r="B8" s="58" t="s">
        <v>445</v>
      </c>
      <c r="C8" s="58" t="s">
        <v>441</v>
      </c>
      <c r="D8" s="59" t="s">
        <v>36</v>
      </c>
      <c r="E8" s="60"/>
      <c r="F8" s="64"/>
      <c r="G8" s="64"/>
      <c r="H8" s="64"/>
      <c r="I8" s="64"/>
      <c r="J8" s="62">
        <v>1</v>
      </c>
      <c r="K8" s="64"/>
      <c r="L8" s="64"/>
      <c r="M8" s="64"/>
    </row>
    <row r="9" customFormat="1" ht="24" spans="1:13">
      <c r="A9" s="57">
        <v>6</v>
      </c>
      <c r="B9" s="58" t="s">
        <v>446</v>
      </c>
      <c r="C9" s="58" t="s">
        <v>441</v>
      </c>
      <c r="D9" s="59" t="s">
        <v>36</v>
      </c>
      <c r="E9" s="60"/>
      <c r="F9" s="64"/>
      <c r="G9" s="64"/>
      <c r="H9" s="64"/>
      <c r="I9" s="64"/>
      <c r="J9" s="62">
        <v>2</v>
      </c>
      <c r="K9" s="64"/>
      <c r="L9" s="64"/>
      <c r="M9" s="64"/>
    </row>
    <row r="10" customFormat="1" ht="24" spans="1:13">
      <c r="A10" s="57">
        <v>7</v>
      </c>
      <c r="B10" s="59" t="s">
        <v>447</v>
      </c>
      <c r="C10" s="59" t="s">
        <v>441</v>
      </c>
      <c r="D10" s="59" t="s">
        <v>36</v>
      </c>
      <c r="E10" s="60"/>
      <c r="F10" s="61"/>
      <c r="G10" s="61"/>
      <c r="H10" s="61"/>
      <c r="I10" s="61"/>
      <c r="J10" s="62">
        <v>1</v>
      </c>
      <c r="K10" s="61"/>
      <c r="L10" s="61"/>
      <c r="M10" s="61"/>
    </row>
    <row r="11" customFormat="1" ht="24" spans="1:13">
      <c r="A11" s="57">
        <v>8</v>
      </c>
      <c r="B11" s="59" t="s">
        <v>448</v>
      </c>
      <c r="C11" s="59" t="s">
        <v>441</v>
      </c>
      <c r="D11" s="59" t="s">
        <v>36</v>
      </c>
      <c r="E11" s="60"/>
      <c r="F11" s="64"/>
      <c r="G11" s="64"/>
      <c r="H11" s="64"/>
      <c r="I11" s="64"/>
      <c r="J11" s="62">
        <v>2</v>
      </c>
      <c r="K11" s="64"/>
      <c r="L11" s="64"/>
      <c r="M11" s="64"/>
    </row>
    <row r="12" customFormat="1" ht="24" spans="1:13">
      <c r="A12" s="57">
        <v>9</v>
      </c>
      <c r="B12" s="59" t="s">
        <v>449</v>
      </c>
      <c r="C12" s="59" t="s">
        <v>441</v>
      </c>
      <c r="D12" s="59" t="s">
        <v>36</v>
      </c>
      <c r="E12" s="60"/>
      <c r="F12" s="64"/>
      <c r="G12" s="64"/>
      <c r="H12" s="64"/>
      <c r="I12" s="64"/>
      <c r="J12" s="62">
        <v>4</v>
      </c>
      <c r="K12" s="64"/>
      <c r="L12" s="64"/>
      <c r="M12" s="64"/>
    </row>
    <row r="13" customFormat="1" spans="1:13">
      <c r="A13" s="57" t="s">
        <v>32</v>
      </c>
      <c r="B13" s="65"/>
      <c r="C13" s="66"/>
      <c r="D13" s="66"/>
      <c r="E13" s="67"/>
      <c r="F13" s="68"/>
      <c r="G13" s="68"/>
      <c r="H13" s="68"/>
      <c r="I13" s="68"/>
      <c r="J13" s="69"/>
      <c r="K13" s="68"/>
      <c r="L13" s="68">
        <f>SUM(L4:L12)</f>
        <v>0</v>
      </c>
      <c r="M13" s="70"/>
    </row>
    <row r="14" customFormat="1" ht="22.5" customHeight="1" spans="1:13">
      <c r="A14" s="48" t="s">
        <v>34</v>
      </c>
      <c r="B14" s="71" t="s">
        <v>37</v>
      </c>
      <c r="C14" s="54"/>
      <c r="D14" s="54"/>
      <c r="E14" s="54"/>
      <c r="F14" s="54"/>
      <c r="G14" s="54"/>
      <c r="H14" s="54"/>
      <c r="I14" s="54"/>
      <c r="J14" s="55"/>
      <c r="K14" s="54"/>
      <c r="L14" s="54"/>
      <c r="M14" s="56"/>
    </row>
    <row r="15" customFormat="1" ht="72" spans="1:13">
      <c r="A15" s="57">
        <v>1</v>
      </c>
      <c r="B15" s="59" t="s">
        <v>450</v>
      </c>
      <c r="C15" s="59"/>
      <c r="D15" s="59" t="s">
        <v>451</v>
      </c>
      <c r="E15" s="60"/>
      <c r="F15" s="64"/>
      <c r="G15" s="64"/>
      <c r="H15" s="64"/>
      <c r="I15" s="64"/>
      <c r="J15" s="62">
        <v>25</v>
      </c>
      <c r="K15" s="64"/>
      <c r="L15" s="64"/>
      <c r="M15" s="64"/>
    </row>
    <row r="16" customFormat="1" ht="24" spans="1:13">
      <c r="A16" s="57">
        <v>2</v>
      </c>
      <c r="B16" s="59" t="s">
        <v>452</v>
      </c>
      <c r="C16" s="59"/>
      <c r="D16" s="59" t="s">
        <v>451</v>
      </c>
      <c r="E16" s="60"/>
      <c r="F16" s="64"/>
      <c r="G16" s="64"/>
      <c r="H16" s="64"/>
      <c r="I16" s="64"/>
      <c r="J16" s="62">
        <v>2</v>
      </c>
      <c r="K16" s="64"/>
      <c r="L16" s="64"/>
      <c r="M16" s="64"/>
    </row>
    <row r="17" customFormat="1" ht="24" spans="1:13">
      <c r="A17" s="57">
        <v>3</v>
      </c>
      <c r="B17" s="59" t="s">
        <v>453</v>
      </c>
      <c r="C17" s="59"/>
      <c r="D17" s="59" t="s">
        <v>454</v>
      </c>
      <c r="E17" s="60"/>
      <c r="F17" s="64"/>
      <c r="G17" s="64"/>
      <c r="H17" s="64"/>
      <c r="I17" s="64"/>
      <c r="J17" s="62">
        <v>4</v>
      </c>
      <c r="K17" s="64"/>
      <c r="L17" s="64"/>
      <c r="M17" s="64"/>
    </row>
    <row r="18" customFormat="1" ht="24" spans="1:13">
      <c r="A18" s="57">
        <v>4</v>
      </c>
      <c r="B18" s="59" t="s">
        <v>455</v>
      </c>
      <c r="C18" s="59"/>
      <c r="D18" s="59" t="s">
        <v>454</v>
      </c>
      <c r="E18" s="60"/>
      <c r="F18" s="64"/>
      <c r="G18" s="64"/>
      <c r="H18" s="64"/>
      <c r="I18" s="64"/>
      <c r="J18" s="62">
        <v>1</v>
      </c>
      <c r="K18" s="64"/>
      <c r="L18" s="64"/>
      <c r="M18" s="64"/>
    </row>
    <row r="19" customFormat="1" ht="24" spans="1:13">
      <c r="A19" s="57">
        <v>5</v>
      </c>
      <c r="B19" s="59" t="s">
        <v>456</v>
      </c>
      <c r="C19" s="59"/>
      <c r="D19" s="59" t="s">
        <v>454</v>
      </c>
      <c r="E19" s="60"/>
      <c r="F19" s="61"/>
      <c r="G19" s="61"/>
      <c r="H19" s="61"/>
      <c r="I19" s="61"/>
      <c r="J19" s="62">
        <v>1</v>
      </c>
      <c r="K19" s="61"/>
      <c r="L19" s="61"/>
      <c r="M19" s="61"/>
    </row>
    <row r="20" customFormat="1" ht="24" spans="1:13">
      <c r="A20" s="57">
        <v>6</v>
      </c>
      <c r="B20" s="59" t="s">
        <v>457</v>
      </c>
      <c r="C20" s="59"/>
      <c r="D20" s="59" t="s">
        <v>454</v>
      </c>
      <c r="E20" s="60"/>
      <c r="F20" s="64"/>
      <c r="G20" s="64"/>
      <c r="H20" s="64"/>
      <c r="I20" s="64"/>
      <c r="J20" s="62">
        <v>1</v>
      </c>
      <c r="K20" s="64"/>
      <c r="L20" s="64"/>
      <c r="M20" s="64"/>
    </row>
    <row r="21" customFormat="1" ht="24" spans="1:13">
      <c r="A21" s="57">
        <v>7</v>
      </c>
      <c r="B21" s="59" t="s">
        <v>458</v>
      </c>
      <c r="C21" s="59"/>
      <c r="D21" s="59" t="s">
        <v>451</v>
      </c>
      <c r="E21" s="60"/>
      <c r="F21" s="64"/>
      <c r="G21" s="64"/>
      <c r="H21" s="64"/>
      <c r="I21" s="64"/>
      <c r="J21" s="62">
        <v>2</v>
      </c>
      <c r="K21" s="64"/>
      <c r="L21" s="64"/>
      <c r="M21" s="64"/>
    </row>
    <row r="22" customFormat="1" ht="24" spans="1:13">
      <c r="A22" s="57">
        <v>8</v>
      </c>
      <c r="B22" s="59" t="s">
        <v>459</v>
      </c>
      <c r="C22" s="59"/>
      <c r="D22" s="59" t="s">
        <v>451</v>
      </c>
      <c r="E22" s="60"/>
      <c r="F22" s="64"/>
      <c r="G22" s="64"/>
      <c r="H22" s="64"/>
      <c r="I22" s="64"/>
      <c r="J22" s="62">
        <v>1</v>
      </c>
      <c r="K22" s="64"/>
      <c r="L22" s="64"/>
      <c r="M22" s="64"/>
    </row>
    <row r="23" customFormat="1" ht="36" spans="1:13">
      <c r="A23" s="57">
        <v>9</v>
      </c>
      <c r="B23" s="59" t="s">
        <v>460</v>
      </c>
      <c r="C23" s="59"/>
      <c r="D23" s="59" t="s">
        <v>461</v>
      </c>
      <c r="E23" s="60"/>
      <c r="F23" s="64"/>
      <c r="G23" s="64"/>
      <c r="H23" s="64"/>
      <c r="I23" s="64"/>
      <c r="J23" s="62">
        <v>8</v>
      </c>
      <c r="K23" s="64"/>
      <c r="L23" s="64"/>
      <c r="M23" s="64"/>
    </row>
    <row r="24" customFormat="1" ht="24" spans="1:13">
      <c r="A24" s="57">
        <v>10</v>
      </c>
      <c r="B24" s="59" t="s">
        <v>462</v>
      </c>
      <c r="C24" s="59"/>
      <c r="D24" s="59" t="s">
        <v>461</v>
      </c>
      <c r="E24" s="60"/>
      <c r="F24" s="64"/>
      <c r="G24" s="64"/>
      <c r="H24" s="64"/>
      <c r="I24" s="64"/>
      <c r="J24" s="62">
        <v>4</v>
      </c>
      <c r="K24" s="64"/>
      <c r="L24" s="64"/>
      <c r="M24" s="64"/>
    </row>
    <row r="25" customFormat="1" ht="24" spans="1:13">
      <c r="A25" s="57">
        <v>11</v>
      </c>
      <c r="B25" s="59" t="s">
        <v>463</v>
      </c>
      <c r="C25" s="59"/>
      <c r="D25" s="59" t="s">
        <v>461</v>
      </c>
      <c r="E25" s="60"/>
      <c r="F25" s="64"/>
      <c r="G25" s="64"/>
      <c r="H25" s="64"/>
      <c r="I25" s="64"/>
      <c r="J25" s="62">
        <v>1</v>
      </c>
      <c r="K25" s="64"/>
      <c r="L25" s="64"/>
      <c r="M25" s="64"/>
    </row>
    <row r="26" customFormat="1" ht="24" spans="1:13">
      <c r="A26" s="57">
        <v>12</v>
      </c>
      <c r="B26" s="59" t="s">
        <v>464</v>
      </c>
      <c r="C26" s="59"/>
      <c r="D26" s="59" t="s">
        <v>461</v>
      </c>
      <c r="E26" s="67"/>
      <c r="F26" s="72"/>
      <c r="G26" s="72"/>
      <c r="H26" s="72"/>
      <c r="I26" s="72"/>
      <c r="J26" s="62">
        <v>1</v>
      </c>
      <c r="K26" s="72"/>
      <c r="L26" s="73"/>
      <c r="M26" s="74"/>
    </row>
    <row r="27" customFormat="1" ht="22.5" customHeight="1" spans="1:13">
      <c r="A27" s="57">
        <v>13</v>
      </c>
      <c r="B27" s="59" t="s">
        <v>465</v>
      </c>
      <c r="C27" s="59"/>
      <c r="D27" s="59" t="s">
        <v>461</v>
      </c>
      <c r="E27" s="54"/>
      <c r="F27" s="54"/>
      <c r="G27" s="54"/>
      <c r="H27" s="54"/>
      <c r="I27" s="54"/>
      <c r="J27" s="62">
        <v>1</v>
      </c>
      <c r="K27" s="54"/>
      <c r="L27" s="54"/>
      <c r="M27" s="56"/>
    </row>
    <row r="28" customFormat="1" ht="24" spans="1:13">
      <c r="A28" s="57">
        <v>14</v>
      </c>
      <c r="B28" s="59" t="s">
        <v>466</v>
      </c>
      <c r="C28" s="59"/>
      <c r="D28" s="59" t="s">
        <v>461</v>
      </c>
      <c r="E28" s="60"/>
      <c r="F28" s="64"/>
      <c r="G28" s="64"/>
      <c r="H28" s="64"/>
      <c r="I28" s="64"/>
      <c r="J28" s="62">
        <v>1</v>
      </c>
      <c r="K28" s="64"/>
      <c r="L28" s="64"/>
      <c r="M28" s="64"/>
    </row>
    <row r="29" customFormat="1" ht="24" spans="1:13">
      <c r="A29" s="57">
        <v>15</v>
      </c>
      <c r="B29" s="59" t="s">
        <v>467</v>
      </c>
      <c r="C29" s="59"/>
      <c r="D29" s="59" t="s">
        <v>461</v>
      </c>
      <c r="E29" s="60"/>
      <c r="F29" s="64"/>
      <c r="G29" s="64"/>
      <c r="H29" s="64"/>
      <c r="I29" s="64"/>
      <c r="J29" s="62">
        <v>1</v>
      </c>
      <c r="K29" s="64"/>
      <c r="L29" s="64"/>
      <c r="M29" s="64"/>
    </row>
    <row r="30" ht="36" spans="1:13">
      <c r="A30" s="57">
        <v>16</v>
      </c>
      <c r="B30" s="59" t="s">
        <v>468</v>
      </c>
      <c r="C30" s="59"/>
      <c r="D30" s="59" t="s">
        <v>461</v>
      </c>
      <c r="E30" s="60"/>
      <c r="F30" s="64"/>
      <c r="G30" s="64"/>
      <c r="H30" s="64"/>
      <c r="I30" s="64"/>
      <c r="J30" s="62">
        <v>6</v>
      </c>
      <c r="K30" s="64"/>
      <c r="L30" s="64"/>
      <c r="M30" s="64"/>
    </row>
    <row r="31" ht="24" spans="1:13">
      <c r="A31" s="57">
        <v>17</v>
      </c>
      <c r="B31" s="59" t="s">
        <v>469</v>
      </c>
      <c r="C31" s="59"/>
      <c r="D31" s="59" t="s">
        <v>451</v>
      </c>
      <c r="E31" s="60"/>
      <c r="F31" s="64"/>
      <c r="G31" s="64"/>
      <c r="H31" s="64"/>
      <c r="I31" s="64"/>
      <c r="J31" s="62">
        <v>2</v>
      </c>
      <c r="K31" s="64"/>
      <c r="L31" s="64"/>
      <c r="M31" s="64"/>
    </row>
    <row r="32" ht="24" spans="1:13">
      <c r="A32" s="57">
        <v>18</v>
      </c>
      <c r="B32" s="59" t="s">
        <v>470</v>
      </c>
      <c r="C32" s="59"/>
      <c r="D32" s="59" t="s">
        <v>454</v>
      </c>
      <c r="E32" s="60"/>
      <c r="F32" s="64"/>
      <c r="G32" s="64"/>
      <c r="H32" s="64"/>
      <c r="I32" s="64"/>
      <c r="J32" s="62">
        <v>2</v>
      </c>
      <c r="K32" s="64"/>
      <c r="L32" s="64"/>
      <c r="M32" s="64"/>
    </row>
    <row r="33" ht="24" spans="1:13">
      <c r="A33" s="57">
        <v>19</v>
      </c>
      <c r="B33" s="59" t="s">
        <v>471</v>
      </c>
      <c r="C33" s="59"/>
      <c r="D33" s="59" t="s">
        <v>454</v>
      </c>
      <c r="E33" s="60"/>
      <c r="F33" s="64"/>
      <c r="G33" s="64"/>
      <c r="H33" s="64"/>
      <c r="I33" s="64"/>
      <c r="J33" s="62">
        <v>2</v>
      </c>
      <c r="K33" s="64"/>
      <c r="L33" s="64"/>
      <c r="M33" s="64"/>
    </row>
    <row r="34" ht="24" spans="1:13">
      <c r="A34" s="57">
        <v>20</v>
      </c>
      <c r="B34" s="59" t="s">
        <v>472</v>
      </c>
      <c r="C34" s="59"/>
      <c r="D34" s="59" t="s">
        <v>451</v>
      </c>
      <c r="E34" s="60"/>
      <c r="F34" s="64"/>
      <c r="G34" s="64"/>
      <c r="H34" s="64"/>
      <c r="I34" s="64"/>
      <c r="J34" s="62">
        <v>2</v>
      </c>
      <c r="K34" s="64"/>
      <c r="L34" s="64"/>
      <c r="M34" s="64"/>
    </row>
    <row r="35" ht="120" spans="1:13">
      <c r="A35" s="57">
        <v>21</v>
      </c>
      <c r="B35" s="59" t="s">
        <v>473</v>
      </c>
      <c r="C35" s="59"/>
      <c r="D35" s="59" t="s">
        <v>451</v>
      </c>
      <c r="E35" s="60"/>
      <c r="F35" s="64"/>
      <c r="G35" s="64"/>
      <c r="H35" s="64"/>
      <c r="I35" s="64"/>
      <c r="J35" s="62">
        <v>21</v>
      </c>
      <c r="K35" s="64"/>
      <c r="L35" s="64"/>
      <c r="M35" s="64"/>
    </row>
    <row r="36" ht="36" spans="1:13">
      <c r="A36" s="57">
        <v>22</v>
      </c>
      <c r="B36" s="59" t="s">
        <v>474</v>
      </c>
      <c r="C36" s="59"/>
      <c r="D36" s="59" t="s">
        <v>451</v>
      </c>
      <c r="E36" s="60"/>
      <c r="F36" s="64"/>
      <c r="G36" s="64"/>
      <c r="H36" s="64"/>
      <c r="I36" s="64"/>
      <c r="J36" s="62">
        <v>9</v>
      </c>
      <c r="K36" s="64"/>
      <c r="L36" s="64"/>
      <c r="M36" s="64"/>
    </row>
    <row r="37" spans="1:13">
      <c r="A37" s="57">
        <v>23</v>
      </c>
      <c r="B37" s="75" t="s">
        <v>475</v>
      </c>
      <c r="C37" s="75"/>
      <c r="D37" s="75" t="s">
        <v>476</v>
      </c>
      <c r="E37" s="60"/>
      <c r="F37" s="64"/>
      <c r="G37" s="64"/>
      <c r="H37" s="64"/>
      <c r="I37" s="64"/>
      <c r="J37" s="76">
        <v>1</v>
      </c>
      <c r="K37" s="64"/>
      <c r="L37" s="64"/>
      <c r="M37" s="64"/>
    </row>
    <row r="38" ht="24" spans="1:13">
      <c r="A38" s="57">
        <v>24</v>
      </c>
      <c r="B38" s="59" t="s">
        <v>477</v>
      </c>
      <c r="C38" s="59"/>
      <c r="D38" s="59" t="s">
        <v>461</v>
      </c>
      <c r="E38" s="60"/>
      <c r="F38" s="64"/>
      <c r="G38" s="64"/>
      <c r="H38" s="64"/>
      <c r="I38" s="64"/>
      <c r="J38" s="62">
        <v>4</v>
      </c>
      <c r="K38" s="64"/>
      <c r="L38" s="64"/>
      <c r="M38" s="64"/>
    </row>
    <row r="39" ht="24" spans="1:13">
      <c r="A39" s="57">
        <v>25</v>
      </c>
      <c r="B39" s="59" t="s">
        <v>478</v>
      </c>
      <c r="C39" s="59"/>
      <c r="D39" s="59" t="s">
        <v>461</v>
      </c>
      <c r="E39" s="60"/>
      <c r="F39" s="64"/>
      <c r="G39" s="64"/>
      <c r="H39" s="64"/>
      <c r="I39" s="64"/>
      <c r="J39" s="62">
        <v>1</v>
      </c>
      <c r="K39" s="64"/>
      <c r="L39" s="64"/>
      <c r="M39" s="64"/>
    </row>
    <row r="40" ht="24" spans="1:13">
      <c r="A40" s="57">
        <v>26</v>
      </c>
      <c r="B40" s="59" t="s">
        <v>479</v>
      </c>
      <c r="C40" s="59"/>
      <c r="D40" s="59" t="s">
        <v>461</v>
      </c>
      <c r="E40" s="60"/>
      <c r="F40" s="64"/>
      <c r="G40" s="64"/>
      <c r="H40" s="64"/>
      <c r="I40" s="64"/>
      <c r="J40" s="62">
        <v>3</v>
      </c>
      <c r="K40" s="64"/>
      <c r="L40" s="64"/>
      <c r="M40" s="64"/>
    </row>
    <row r="41" ht="24" spans="1:13">
      <c r="A41" s="57">
        <v>27</v>
      </c>
      <c r="B41" s="59" t="s">
        <v>480</v>
      </c>
      <c r="C41" s="59"/>
      <c r="D41" s="59" t="s">
        <v>461</v>
      </c>
      <c r="E41" s="60"/>
      <c r="F41" s="64"/>
      <c r="G41" s="64"/>
      <c r="H41" s="64"/>
      <c r="I41" s="64"/>
      <c r="J41" s="62">
        <v>3</v>
      </c>
      <c r="K41" s="64"/>
      <c r="L41" s="64"/>
      <c r="M41" s="64"/>
    </row>
    <row r="42" ht="24" spans="1:13">
      <c r="A42" s="57">
        <v>28</v>
      </c>
      <c r="B42" s="59" t="s">
        <v>481</v>
      </c>
      <c r="C42" s="59"/>
      <c r="D42" s="59" t="s">
        <v>461</v>
      </c>
      <c r="E42" s="60"/>
      <c r="F42" s="64"/>
      <c r="G42" s="64"/>
      <c r="H42" s="64"/>
      <c r="I42" s="64"/>
      <c r="J42" s="62">
        <v>5</v>
      </c>
      <c r="K42" s="64"/>
      <c r="L42" s="64"/>
      <c r="M42" s="64"/>
    </row>
    <row r="43" ht="24" spans="1:13">
      <c r="A43" s="57">
        <v>29</v>
      </c>
      <c r="B43" s="59" t="s">
        <v>482</v>
      </c>
      <c r="C43" s="59"/>
      <c r="D43" s="59" t="s">
        <v>461</v>
      </c>
      <c r="E43" s="60"/>
      <c r="F43" s="64"/>
      <c r="G43" s="64"/>
      <c r="H43" s="64"/>
      <c r="I43" s="64"/>
      <c r="J43" s="62">
        <v>5</v>
      </c>
      <c r="K43" s="64"/>
      <c r="L43" s="64"/>
      <c r="M43" s="64"/>
    </row>
    <row r="44" ht="24" spans="1:13">
      <c r="A44" s="57">
        <v>30</v>
      </c>
      <c r="B44" s="59" t="s">
        <v>483</v>
      </c>
      <c r="C44" s="59"/>
      <c r="D44" s="59" t="s">
        <v>461</v>
      </c>
      <c r="E44" s="60"/>
      <c r="F44" s="64"/>
      <c r="G44" s="64"/>
      <c r="H44" s="64"/>
      <c r="I44" s="64"/>
      <c r="J44" s="62">
        <v>1</v>
      </c>
      <c r="K44" s="64"/>
      <c r="L44" s="64"/>
      <c r="M44" s="64"/>
    </row>
    <row r="45" ht="24" spans="1:13">
      <c r="A45" s="57">
        <v>31</v>
      </c>
      <c r="B45" s="59" t="s">
        <v>484</v>
      </c>
      <c r="C45" s="77"/>
      <c r="D45" s="78" t="s">
        <v>485</v>
      </c>
      <c r="E45" s="60"/>
      <c r="F45" s="64"/>
      <c r="G45" s="64"/>
      <c r="H45" s="64"/>
      <c r="I45" s="64"/>
      <c r="J45" s="62">
        <v>1</v>
      </c>
      <c r="K45" s="64"/>
      <c r="L45" s="64"/>
      <c r="M45" s="64"/>
    </row>
    <row r="46" ht="36" spans="1:13">
      <c r="A46" s="57">
        <v>32</v>
      </c>
      <c r="B46" s="79" t="s">
        <v>486</v>
      </c>
      <c r="C46" s="80"/>
      <c r="D46" s="81" t="s">
        <v>454</v>
      </c>
      <c r="E46" s="60"/>
      <c r="F46" s="64"/>
      <c r="G46" s="64"/>
      <c r="H46" s="64"/>
      <c r="I46" s="64"/>
      <c r="J46" s="82">
        <v>5</v>
      </c>
      <c r="K46" s="64"/>
      <c r="L46" s="64"/>
      <c r="M46" s="64"/>
    </row>
    <row r="47" customFormat="1" spans="1:13">
      <c r="A47" s="57" t="s">
        <v>283</v>
      </c>
      <c r="B47" s="83"/>
      <c r="C47" s="84"/>
      <c r="D47" s="66"/>
      <c r="E47" s="67"/>
      <c r="F47" s="72"/>
      <c r="G47" s="72"/>
      <c r="H47" s="72"/>
      <c r="I47" s="72"/>
      <c r="J47" s="69"/>
      <c r="K47" s="72"/>
      <c r="L47" s="73">
        <f>SUM(L15:L46)</f>
        <v>0</v>
      </c>
      <c r="M47" s="74"/>
    </row>
    <row r="48" ht="27" customHeight="1" spans="1:13">
      <c r="A48" s="85" t="s">
        <v>437</v>
      </c>
      <c r="B48" s="86" t="s">
        <v>487</v>
      </c>
      <c r="C48" s="87"/>
      <c r="D48" s="87"/>
      <c r="E48" s="87"/>
      <c r="F48" s="87"/>
      <c r="G48" s="87"/>
      <c r="H48" s="87"/>
      <c r="I48" s="88"/>
      <c r="J48" s="85">
        <f>SUM(J4:J47)</f>
        <v>148</v>
      </c>
      <c r="K48" s="64"/>
      <c r="L48" s="64">
        <f>L13+L47</f>
        <v>0</v>
      </c>
      <c r="M48" s="85"/>
    </row>
  </sheetData>
  <mergeCells count="2">
    <mergeCell ref="A1:M1"/>
    <mergeCell ref="B48:I48"/>
  </mergeCells>
  <pageMargins left="0.708661417322835" right="0.708661417322835" top="0.748031496062992" bottom="0.748031496062992" header="0.31496062992126" footer="0.31496062992126"/>
  <pageSetup paperSize="9" scale="75" orientation="landscape"/>
  <headerFoot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6" sqref="F6"/>
    </sheetView>
  </sheetViews>
  <sheetFormatPr defaultColWidth="9" defaultRowHeight="13.5" outlineLevelCol="6"/>
  <cols>
    <col min="2" max="2" width="17.875" customWidth="1"/>
    <col min="3" max="3" width="26.25" customWidth="1"/>
    <col min="4" max="4" width="17.75" customWidth="1"/>
    <col min="5" max="5" width="17.25" customWidth="1"/>
    <col min="6" max="6" width="18.75" customWidth="1"/>
    <col min="7" max="7" width="15.75" customWidth="1"/>
  </cols>
  <sheetData>
    <row r="1" ht="31.15" customHeight="1" spans="1:7">
      <c r="A1" s="36" t="s">
        <v>488</v>
      </c>
      <c r="B1" s="37"/>
      <c r="C1" s="37"/>
      <c r="D1" s="37"/>
      <c r="E1" s="37"/>
      <c r="F1" s="37"/>
      <c r="G1" s="38"/>
    </row>
    <row r="2" ht="42.6" customHeight="1" spans="1:7">
      <c r="A2" s="39" t="s">
        <v>9</v>
      </c>
      <c r="B2" s="39" t="s">
        <v>489</v>
      </c>
      <c r="C2" s="39" t="s">
        <v>490</v>
      </c>
      <c r="D2" s="39" t="s">
        <v>491</v>
      </c>
      <c r="E2" s="39" t="s">
        <v>492</v>
      </c>
      <c r="F2" s="39"/>
      <c r="G2" s="39"/>
    </row>
    <row r="3" ht="30" customHeight="1" spans="1:7">
      <c r="A3" s="39"/>
      <c r="B3" s="39"/>
      <c r="C3" s="39"/>
      <c r="D3" s="39"/>
      <c r="E3" s="40" t="s">
        <v>493</v>
      </c>
      <c r="F3" s="40" t="s">
        <v>494</v>
      </c>
      <c r="G3" s="39" t="s">
        <v>495</v>
      </c>
    </row>
    <row r="4" ht="32.45" customHeight="1" spans="1:7">
      <c r="A4" s="41">
        <v>1</v>
      </c>
      <c r="B4" s="42"/>
      <c r="C4" s="42"/>
      <c r="D4" s="41"/>
      <c r="E4" s="41"/>
      <c r="F4" s="42"/>
      <c r="G4" s="41"/>
    </row>
    <row r="5" customFormat="1" ht="32.45" customHeight="1" spans="1:7">
      <c r="A5" s="41">
        <v>2</v>
      </c>
      <c r="B5" s="42"/>
      <c r="C5" s="42"/>
      <c r="D5" s="41"/>
      <c r="E5" s="41"/>
      <c r="F5" s="42"/>
      <c r="G5" s="41"/>
    </row>
    <row r="6" ht="32.45" customHeight="1" spans="1:7">
      <c r="A6" s="41">
        <v>3</v>
      </c>
      <c r="B6" s="42"/>
      <c r="C6" s="42"/>
      <c r="D6" s="41"/>
      <c r="E6" s="42"/>
      <c r="F6" s="42"/>
      <c r="G6" s="42"/>
    </row>
    <row r="7" ht="32.45" customHeight="1" spans="1:7">
      <c r="A7" s="41">
        <v>4</v>
      </c>
      <c r="B7" s="42"/>
      <c r="C7" s="42"/>
      <c r="D7" s="41"/>
      <c r="E7" s="41"/>
      <c r="F7" s="42"/>
      <c r="G7" s="41"/>
    </row>
    <row r="8" ht="32.45" customHeight="1" spans="1:7">
      <c r="A8" s="41">
        <v>5</v>
      </c>
      <c r="B8" s="42"/>
      <c r="C8" s="42"/>
      <c r="D8" s="41"/>
      <c r="E8" s="41"/>
      <c r="F8" s="42"/>
      <c r="G8" s="41"/>
    </row>
    <row r="9" ht="32.45" customHeight="1" spans="1:7">
      <c r="A9" s="41">
        <v>6</v>
      </c>
      <c r="B9" s="43"/>
      <c r="C9" s="42"/>
      <c r="D9" s="41"/>
      <c r="E9" s="42"/>
      <c r="F9" s="42"/>
      <c r="G9" s="42"/>
    </row>
    <row r="10" ht="32.45" customHeight="1" spans="1:7">
      <c r="A10" s="41">
        <v>7</v>
      </c>
      <c r="B10" s="44"/>
      <c r="C10" s="42"/>
      <c r="D10" s="41"/>
      <c r="E10" s="41"/>
      <c r="F10" s="42"/>
      <c r="G10" s="41"/>
    </row>
    <row r="11" spans="1:7">
      <c r="A11" s="41">
        <v>8</v>
      </c>
      <c r="B11" s="42"/>
      <c r="C11" s="42"/>
      <c r="D11" s="41"/>
      <c r="E11" s="41"/>
      <c r="F11" s="42"/>
      <c r="G11" s="41"/>
    </row>
    <row r="12" spans="1:7">
      <c r="A12" s="41">
        <v>9</v>
      </c>
      <c r="B12" s="42"/>
      <c r="C12" s="42"/>
      <c r="D12" s="41"/>
      <c r="E12" s="41"/>
      <c r="F12" s="42"/>
      <c r="G12" s="41"/>
    </row>
    <row r="13" spans="1:7">
      <c r="A13" s="41">
        <v>10</v>
      </c>
      <c r="B13" s="42"/>
      <c r="C13" s="42"/>
      <c r="D13" s="41"/>
      <c r="E13" s="41"/>
      <c r="F13" s="42"/>
      <c r="G13" s="41"/>
    </row>
  </sheetData>
  <mergeCells count="6">
    <mergeCell ref="A1:G1"/>
    <mergeCell ref="E2:G2"/>
    <mergeCell ref="A2:A3"/>
    <mergeCell ref="B2:B3"/>
    <mergeCell ref="C2:C3"/>
    <mergeCell ref="D2:D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9"/>
  <sheetViews>
    <sheetView workbookViewId="0">
      <selection activeCell="L28" sqref="L28"/>
    </sheetView>
  </sheetViews>
  <sheetFormatPr defaultColWidth="9" defaultRowHeight="13.5"/>
  <sheetData>
    <row r="2" ht="30" customHeight="1" spans="1:12">
      <c r="A2" s="10" t="s">
        <v>496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14.25" spans="1:12">
      <c r="A3" s="10"/>
    </row>
    <row r="4" ht="14.25" spans="1:12">
      <c r="A4" s="30"/>
    </row>
    <row r="5" ht="28.5" spans="1:12">
      <c r="A5" s="12" t="s">
        <v>497</v>
      </c>
      <c r="B5" s="13"/>
      <c r="G5" s="12" t="s">
        <v>498</v>
      </c>
      <c r="I5" s="13"/>
      <c r="K5" s="12" t="s">
        <v>499</v>
      </c>
    </row>
    <row r="6" ht="40.5" spans="1:12">
      <c r="A6" s="31" t="s">
        <v>9</v>
      </c>
      <c r="B6" s="31" t="s">
        <v>500</v>
      </c>
      <c r="C6" s="31" t="s">
        <v>501</v>
      </c>
      <c r="D6" s="31" t="s">
        <v>502</v>
      </c>
      <c r="E6" s="31" t="s">
        <v>503</v>
      </c>
      <c r="F6" s="31" t="s">
        <v>504</v>
      </c>
      <c r="G6" s="31" t="s">
        <v>15</v>
      </c>
      <c r="H6" s="31" t="s">
        <v>505</v>
      </c>
      <c r="I6" s="31" t="s">
        <v>506</v>
      </c>
      <c r="J6" s="31" t="s">
        <v>507</v>
      </c>
      <c r="K6" s="31" t="s">
        <v>56</v>
      </c>
      <c r="L6" s="31" t="s">
        <v>508</v>
      </c>
    </row>
    <row r="7" ht="14.25" spans="1:12">
      <c r="A7" s="31">
        <v>1</v>
      </c>
      <c r="B7" s="31"/>
      <c r="C7" s="31"/>
      <c r="D7" s="32"/>
      <c r="E7" s="31"/>
      <c r="F7" s="31"/>
      <c r="G7" s="31"/>
      <c r="H7" s="31"/>
      <c r="I7" s="31"/>
      <c r="J7" s="31"/>
      <c r="K7" s="31"/>
      <c r="L7" s="31"/>
    </row>
    <row r="8" ht="14.25" spans="1:12">
      <c r="A8" s="31">
        <v>2</v>
      </c>
      <c r="B8" s="32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>
      <c r="A9" s="31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ht="14.25" spans="1:12">
      <c r="A13" s="31"/>
      <c r="B13" s="33" t="s">
        <v>437</v>
      </c>
      <c r="C13" s="33"/>
      <c r="D13" s="33"/>
      <c r="E13" s="33"/>
      <c r="F13" s="33"/>
      <c r="G13" s="33"/>
      <c r="H13" s="33"/>
      <c r="I13" s="31"/>
      <c r="J13" s="31"/>
      <c r="K13" s="31"/>
      <c r="L13" s="31"/>
    </row>
    <row r="14" ht="14.25" spans="1:12">
      <c r="A14" s="12"/>
    </row>
    <row r="15" ht="29.25" customHeight="1" spans="1:12">
      <c r="A15" s="34" t="s">
        <v>509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ht="14.25" spans="1:12">
      <c r="A16" s="30" t="s">
        <v>510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8" spans="7:8">
      <c r="G18" s="2"/>
      <c r="H18" s="8" t="s">
        <v>511</v>
      </c>
    </row>
    <row r="19" spans="7:8">
      <c r="G19" s="2"/>
      <c r="H19" s="9" t="s">
        <v>512</v>
      </c>
    </row>
  </sheetData>
  <mergeCells count="4">
    <mergeCell ref="A2:L2"/>
    <mergeCell ref="B13:H13"/>
    <mergeCell ref="A15:L15"/>
    <mergeCell ref="A16:L1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5"/>
  <sheetViews>
    <sheetView workbookViewId="0">
      <selection activeCell="F28" sqref="F28"/>
    </sheetView>
  </sheetViews>
  <sheetFormatPr defaultColWidth="9" defaultRowHeight="13.5"/>
  <sheetData>
    <row r="2" ht="19.5" customHeight="1" spans="1:11">
      <c r="A2" s="10" t="s">
        <v>513</v>
      </c>
      <c r="B2" s="10"/>
      <c r="C2" s="10"/>
      <c r="D2" s="10"/>
      <c r="E2" s="10"/>
      <c r="F2" s="10"/>
      <c r="G2" s="10"/>
      <c r="H2" s="10"/>
      <c r="I2" s="10"/>
    </row>
    <row r="3" ht="14.25" spans="1:11">
      <c r="A3" s="11"/>
    </row>
    <row r="4" ht="29.25" spans="1:11">
      <c r="A4" s="12" t="s">
        <v>514</v>
      </c>
      <c r="C4" s="13"/>
      <c r="D4" s="12" t="s">
        <v>498</v>
      </c>
      <c r="F4" s="12"/>
      <c r="G4" s="12" t="s">
        <v>499</v>
      </c>
      <c r="H4" s="13"/>
      <c r="K4" s="12"/>
    </row>
    <row r="5" ht="14.25" spans="1:11">
      <c r="A5" s="14" t="s">
        <v>9</v>
      </c>
      <c r="B5" s="14" t="s">
        <v>515</v>
      </c>
      <c r="C5" s="14" t="s">
        <v>516</v>
      </c>
      <c r="D5" s="14" t="s">
        <v>502</v>
      </c>
      <c r="E5" s="14" t="s">
        <v>15</v>
      </c>
      <c r="F5" s="14" t="s">
        <v>16</v>
      </c>
      <c r="G5" s="15" t="s">
        <v>517</v>
      </c>
      <c r="H5" s="15" t="s">
        <v>518</v>
      </c>
      <c r="I5" s="14" t="s">
        <v>14</v>
      </c>
    </row>
    <row r="6" ht="15" spans="1:11">
      <c r="A6" s="16"/>
      <c r="B6" s="16"/>
      <c r="C6" s="16"/>
      <c r="D6" s="16"/>
      <c r="E6" s="16"/>
      <c r="F6" s="16"/>
      <c r="G6" s="17" t="s">
        <v>519</v>
      </c>
      <c r="H6" s="17" t="s">
        <v>519</v>
      </c>
      <c r="I6" s="16"/>
    </row>
    <row r="7" ht="15" spans="1:11">
      <c r="A7" s="18">
        <v>1</v>
      </c>
      <c r="B7" s="19"/>
      <c r="C7" s="20"/>
      <c r="D7" s="20"/>
      <c r="E7" s="21"/>
      <c r="F7" s="20"/>
      <c r="G7" s="20"/>
      <c r="H7" s="20"/>
      <c r="I7" s="21"/>
    </row>
    <row r="8" ht="15" spans="1:11">
      <c r="A8" s="18">
        <v>2</v>
      </c>
      <c r="B8" s="19"/>
      <c r="C8" s="22"/>
      <c r="D8" s="22"/>
      <c r="E8" s="23"/>
      <c r="F8" s="20"/>
      <c r="G8" s="20"/>
      <c r="H8" s="20"/>
      <c r="I8" s="21"/>
    </row>
    <row r="9" ht="15" spans="1:11">
      <c r="A9" s="18">
        <v>3</v>
      </c>
      <c r="B9" s="19"/>
      <c r="C9" s="22"/>
      <c r="D9" s="22"/>
      <c r="E9" s="23"/>
      <c r="F9" s="20"/>
      <c r="G9" s="20"/>
      <c r="H9" s="20"/>
      <c r="I9" s="21"/>
    </row>
    <row r="10" ht="15" spans="1:11">
      <c r="A10" s="18" t="s">
        <v>520</v>
      </c>
      <c r="B10" s="19"/>
      <c r="C10" s="22"/>
      <c r="D10" s="22"/>
      <c r="E10" s="23"/>
      <c r="F10" s="20"/>
      <c r="G10" s="20"/>
      <c r="H10" s="20"/>
      <c r="I10" s="21"/>
    </row>
    <row r="11" ht="15" spans="1:11">
      <c r="A11" s="24" t="s">
        <v>437</v>
      </c>
      <c r="B11" s="25"/>
      <c r="C11" s="25"/>
      <c r="D11" s="25"/>
      <c r="E11" s="26"/>
      <c r="F11" s="20"/>
      <c r="G11" s="20"/>
      <c r="H11" s="20"/>
      <c r="I11" s="21"/>
    </row>
    <row r="12" ht="14.25" spans="1:11">
      <c r="A12" s="12"/>
    </row>
    <row r="13" ht="55.5" customHeight="1" spans="1:11">
      <c r="A13" s="27" t="s">
        <v>521</v>
      </c>
      <c r="B13" s="28"/>
      <c r="C13" s="28"/>
      <c r="D13" s="28"/>
      <c r="E13" s="28"/>
      <c r="F13" s="28"/>
      <c r="G13" s="28"/>
      <c r="H13" s="28"/>
      <c r="I13" s="28"/>
    </row>
    <row r="14" ht="14.25" spans="1:11">
      <c r="A14" s="11"/>
      <c r="D14" s="2"/>
      <c r="E14" s="8" t="s">
        <v>511</v>
      </c>
    </row>
    <row r="15" ht="14.25" spans="1:11">
      <c r="A15" s="29"/>
      <c r="D15" s="2"/>
      <c r="E15" s="9" t="s">
        <v>512</v>
      </c>
    </row>
  </sheetData>
  <mergeCells count="10">
    <mergeCell ref="A2:I2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workbookViewId="0">
      <selection activeCell="I44" sqref="I44"/>
    </sheetView>
  </sheetViews>
  <sheetFormatPr defaultColWidth="9" defaultRowHeight="13.5"/>
  <cols>
    <col min="1" max="1" width="6.875" style="3" customWidth="1"/>
    <col min="2" max="2" width="11.625" style="3" customWidth="1"/>
    <col min="3" max="3" width="13.25" style="3" customWidth="1"/>
    <col min="4" max="4" width="14.75" style="3" customWidth="1"/>
    <col min="5" max="7" width="9" style="3"/>
    <col min="8" max="8" width="12.875" style="3" customWidth="1"/>
    <col min="9" max="16384" width="9" style="3"/>
  </cols>
  <sheetData>
    <row r="1" ht="14.25" spans="1:12">
      <c r="A1" s="4" t="s">
        <v>522</v>
      </c>
    </row>
    <row r="2" ht="14.25" spans="1:12">
      <c r="A2" s="4"/>
    </row>
    <row r="3" s="1" customFormat="1" ht="20.25" spans="1:12">
      <c r="A3" s="5" t="s">
        <v>523</v>
      </c>
      <c r="B3" s="5"/>
      <c r="C3" s="5"/>
      <c r="D3" s="5"/>
      <c r="E3" s="5"/>
      <c r="F3" s="5"/>
      <c r="G3" s="5"/>
      <c r="H3" s="5"/>
      <c r="I3" s="5"/>
      <c r="J3" s="5"/>
    </row>
    <row r="5" s="2" customFormat="1" ht="27" spans="1:12">
      <c r="A5" s="6" t="s">
        <v>9</v>
      </c>
      <c r="B5" s="6" t="s">
        <v>500</v>
      </c>
      <c r="C5" s="6" t="s">
        <v>501</v>
      </c>
      <c r="D5" s="6" t="s">
        <v>502</v>
      </c>
      <c r="E5" s="6" t="s">
        <v>503</v>
      </c>
      <c r="F5" s="6" t="s">
        <v>504</v>
      </c>
      <c r="G5" s="6" t="s">
        <v>15</v>
      </c>
      <c r="H5" s="6" t="s">
        <v>505</v>
      </c>
      <c r="I5" s="6" t="s">
        <v>506</v>
      </c>
      <c r="J5" s="6" t="s">
        <v>507</v>
      </c>
      <c r="K5" s="6" t="s">
        <v>56</v>
      </c>
      <c r="L5" s="6" t="s">
        <v>508</v>
      </c>
    </row>
    <row r="6" s="2" customFormat="1" spans="1:12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2" customFormat="1" spans="1:12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2" customFormat="1" spans="1:12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2" customForma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 ht="15" customHeight="1" spans="1:12">
      <c r="A13" s="6"/>
      <c r="B13" s="6" t="s">
        <v>437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="2" customFormat="1"/>
    <row r="15" s="2" customFormat="1" spans="1:12">
      <c r="A15" s="7" t="s">
        <v>524</v>
      </c>
      <c r="B15" s="7"/>
      <c r="C15" s="7"/>
      <c r="D15" s="7"/>
      <c r="E15" s="7"/>
      <c r="F15" s="7"/>
      <c r="G15" s="7"/>
      <c r="H15" s="7"/>
      <c r="I15" s="7"/>
    </row>
    <row r="16" s="2" customFormat="1" spans="1:12">
      <c r="A16" s="7" t="s">
        <v>525</v>
      </c>
      <c r="B16" s="7"/>
      <c r="C16" s="7"/>
      <c r="D16" s="7"/>
      <c r="E16" s="7"/>
      <c r="F16" s="7"/>
      <c r="G16" s="7"/>
      <c r="H16" s="7"/>
      <c r="I16" s="7"/>
    </row>
    <row r="17" s="2" customFormat="1"/>
    <row r="18" s="2" customFormat="1" spans="6:6">
      <c r="F18" s="8" t="s">
        <v>511</v>
      </c>
    </row>
    <row r="19" s="2" customFormat="1" spans="6:6">
      <c r="F19" s="9" t="s">
        <v>512</v>
      </c>
    </row>
    <row r="20" s="2" customFormat="1"/>
    <row r="21" s="2" customFormat="1"/>
    <row r="22" s="2" customFormat="1"/>
  </sheetData>
  <mergeCells count="4">
    <mergeCell ref="A3:J3"/>
    <mergeCell ref="B13:H13"/>
    <mergeCell ref="A15:I15"/>
    <mergeCell ref="A16:I1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总报价清单</vt:lpstr>
      <vt:lpstr>自控仪表价明细表</vt:lpstr>
      <vt:lpstr>机械仪表报价明细表 </vt:lpstr>
      <vt:lpstr>主要外协、外购件明细表</vt:lpstr>
      <vt:lpstr>质保期内备品备件报价表</vt:lpstr>
      <vt:lpstr>特殊工具报价表</vt:lpstr>
      <vt:lpstr>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黄德东</cp:lastModifiedBy>
  <dcterms:created xsi:type="dcterms:W3CDTF">2006-09-13T11:21:00Z</dcterms:created>
  <cp:lastPrinted>2022-05-19T07:28:00Z</cp:lastPrinted>
  <dcterms:modified xsi:type="dcterms:W3CDTF">2026-03-09T02:45:13Z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62C728EECCFD49C0BFF82FFCBECE2660_12</vt:lpwstr>
  </property>
  <property fmtid="{D5CDD505-2E9C-101B-9397-08002B2CF9AE}" pid="4" name="CalculationRule">
    <vt:i4>0</vt:i4>
  </property>
</Properties>
</file>